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M:\30\S 30\ZVS\VU Ämter\A 40\2026\ZVS-020-2026-MS Schülerspezialverkehr in 14 Losen\Vergabeunterlagen\"/>
    </mc:Choice>
  </mc:AlternateContent>
  <xr:revisionPtr revIDLastSave="0" documentId="13_ncr:1_{99F19523-1CDE-4F7E-8FC3-C2E4537A7331}" xr6:coauthVersionLast="47" xr6:coauthVersionMax="47" xr10:uidLastSave="{00000000-0000-0000-0000-000000000000}"/>
  <bookViews>
    <workbookView xWindow="-120" yWindow="-120" windowWidth="38640" windowHeight="21120" xr2:uid="{00000000-000D-0000-FFFF-FFFF00000000}"/>
  </bookViews>
  <sheets>
    <sheet name="Hinweise" sheetId="7" r:id="rId1"/>
    <sheet name="Busgröße" sheetId="8" r:id="rId2"/>
    <sheet name="Kalkulation_Los_4" sheetId="4" r:id="rId3"/>
    <sheet name="Wertung_Los_4" sheetId="1" r:id="rId4"/>
    <sheet name="Preisanpassung_Erläuterung" sheetId="9" r:id="rId5"/>
  </sheets>
  <externalReferences>
    <externalReference r:id="rId6"/>
  </externalReferences>
  <definedNames>
    <definedName name="_xlnm.Print_Area" localSheetId="3">Wertung_Los_4!$A$1:$Q$20</definedName>
    <definedName name="_xlnm.Print_Titles" localSheetId="1">Busgröße!$1:$2</definedName>
    <definedName name="_xlnm.Print_Titles" localSheetId="3">Wertung_Los_4!$4:$5</definedName>
    <definedName name="Erdöl_Erdgas">'[1]GP Nr. 05,06,08'!$B$88</definedName>
    <definedName name="Kohle">'[1]GP Nr. 05,06,08'!$B$28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9" i="9" l="1"/>
  <c r="B29" i="9"/>
  <c r="F28" i="9"/>
  <c r="F30" i="9" s="1"/>
  <c r="E28" i="9"/>
  <c r="E30" i="9" s="1"/>
  <c r="D28" i="9"/>
  <c r="D30" i="9" s="1"/>
  <c r="C28" i="9"/>
  <c r="C30" i="9" s="1"/>
  <c r="B28" i="9"/>
  <c r="B30" i="9" s="1"/>
  <c r="E11" i="9"/>
  <c r="E10" i="9"/>
  <c r="E9" i="9"/>
  <c r="O16" i="1"/>
  <c r="H16" i="1"/>
  <c r="M16" i="1" s="1"/>
  <c r="F16" i="1"/>
  <c r="O14" i="1"/>
  <c r="H14" i="1"/>
  <c r="M14" i="1" s="1"/>
  <c r="F14" i="1"/>
  <c r="O12" i="1"/>
  <c r="H12" i="1"/>
  <c r="F12" i="1"/>
  <c r="O10" i="1"/>
  <c r="H10" i="1"/>
  <c r="M10" i="1" s="1"/>
  <c r="F10" i="1"/>
  <c r="O9" i="1"/>
  <c r="H9" i="1"/>
  <c r="M9" i="1" s="1"/>
  <c r="F9" i="1"/>
  <c r="O6" i="1"/>
  <c r="H6" i="1"/>
  <c r="M6" i="1" s="1"/>
  <c r="F6" i="1"/>
  <c r="L16" i="1" l="1"/>
  <c r="J16" i="1"/>
  <c r="J14" i="1"/>
  <c r="L14" i="1"/>
  <c r="M12" i="1"/>
  <c r="J12" i="1"/>
  <c r="L12" i="1"/>
  <c r="J10" i="1"/>
  <c r="L10" i="1"/>
  <c r="J9" i="1"/>
  <c r="L9" i="1"/>
  <c r="J6" i="1"/>
  <c r="L6" i="1"/>
  <c r="B2" i="1"/>
  <c r="N19" i="1" l="1"/>
  <c r="F7" i="1"/>
  <c r="O7" i="1" l="1"/>
  <c r="G10" i="4" l="1"/>
  <c r="O17" i="1"/>
  <c r="O15" i="1"/>
  <c r="O13" i="1"/>
  <c r="O11" i="1"/>
  <c r="O8" i="1"/>
  <c r="H13" i="1"/>
  <c r="M13" i="1" s="1"/>
  <c r="H15" i="1"/>
  <c r="M15" i="1" s="1"/>
  <c r="H17" i="1"/>
  <c r="M17" i="1" s="1"/>
  <c r="H8" i="1"/>
  <c r="M8" i="1" s="1"/>
  <c r="H11" i="1"/>
  <c r="M11" i="1" s="1"/>
  <c r="F8" i="1"/>
  <c r="F11" i="1"/>
  <c r="F13" i="1"/>
  <c r="F15" i="1"/>
  <c r="F17" i="1"/>
  <c r="I12" i="1" l="1"/>
  <c r="P12" i="1" s="1"/>
  <c r="Q12" i="1" s="1"/>
  <c r="I16" i="1"/>
  <c r="P16" i="1" s="1"/>
  <c r="Q16" i="1" s="1"/>
  <c r="I6" i="1"/>
  <c r="P6" i="1" s="1"/>
  <c r="Q6" i="1" s="1"/>
  <c r="I14" i="1"/>
  <c r="P14" i="1" s="1"/>
  <c r="Q14" i="1" s="1"/>
  <c r="I10" i="1"/>
  <c r="P10" i="1" s="1"/>
  <c r="Q10" i="1" s="1"/>
  <c r="I9" i="1"/>
  <c r="P9" i="1" s="1"/>
  <c r="Q9" i="1" s="1"/>
  <c r="L8" i="1"/>
  <c r="J8" i="1"/>
  <c r="L13" i="1"/>
  <c r="J13" i="1"/>
  <c r="L17" i="1"/>
  <c r="J17" i="1"/>
  <c r="L15" i="1"/>
  <c r="J15" i="1"/>
  <c r="I13" i="1"/>
  <c r="L11" i="1"/>
  <c r="J11" i="1"/>
  <c r="I8" i="1"/>
  <c r="I15" i="1"/>
  <c r="I17" i="1"/>
  <c r="I11" i="1"/>
  <c r="H7" i="1"/>
  <c r="P13" i="1" l="1"/>
  <c r="P15" i="1"/>
  <c r="P8" i="1"/>
  <c r="P11" i="1"/>
  <c r="P17" i="1"/>
  <c r="I7" i="1"/>
  <c r="M7" i="1"/>
  <c r="L7" i="1"/>
  <c r="J7" i="1"/>
  <c r="P7" i="1" l="1"/>
  <c r="Q15" i="1"/>
  <c r="Q17" i="1"/>
  <c r="Q11" i="1"/>
  <c r="Q8" i="1"/>
  <c r="Q13" i="1"/>
  <c r="Q7" i="1" l="1"/>
  <c r="O18" i="1" l="1"/>
  <c r="O19" i="1" s="1"/>
  <c r="O2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wolski01</author>
    <author>Nießen, Michaela (Städteregion Aachen)</author>
  </authors>
  <commentList>
    <comment ref="D6" authorId="0" shapeId="0" xr:uid="{3BA99DB1-5C5A-42E1-A79D-9CCC33202413}">
      <text>
        <r>
          <rPr>
            <b/>
            <sz val="9"/>
            <color indexed="81"/>
            <rFont val="Tahoma"/>
            <family val="2"/>
          </rPr>
          <t>Kraftstoffkosten:</t>
        </r>
        <r>
          <rPr>
            <sz val="9"/>
            <color indexed="81"/>
            <rFont val="Tahoma"/>
            <family val="2"/>
          </rPr>
          <t xml:space="preserve">
Angabe in [ €/km ] als Zahl 
ohne Einheit
z.B. "0,25"</t>
        </r>
      </text>
    </comment>
    <comment ref="E6" authorId="0" shapeId="0" xr:uid="{668083EB-FDCC-4463-9DF7-443F961257E0}">
      <text>
        <r>
          <rPr>
            <b/>
            <sz val="9"/>
            <color indexed="81"/>
            <rFont val="Tahoma"/>
            <family val="2"/>
          </rPr>
          <t>Anschaffungskosten:</t>
        </r>
        <r>
          <rPr>
            <sz val="9"/>
            <color indexed="81"/>
            <rFont val="Tahoma"/>
            <family val="2"/>
          </rPr>
          <t xml:space="preserve">
Angabe in [ €/km ] als Zahl 
ohne Einheit
z.B. "0,25"</t>
        </r>
      </text>
    </comment>
    <comment ref="F6" authorId="0" shapeId="0" xr:uid="{BAA4437F-B6B9-44C2-A8F8-A4365A6139DD}">
      <text>
        <r>
          <rPr>
            <b/>
            <sz val="9"/>
            <color indexed="81"/>
            <rFont val="Tahoma"/>
            <family val="2"/>
          </rPr>
          <t>Reparaturkosten:</t>
        </r>
        <r>
          <rPr>
            <sz val="9"/>
            <color indexed="81"/>
            <rFont val="Tahoma"/>
            <family val="2"/>
          </rPr>
          <t xml:space="preserve">
Angabe in [ €/km ] als Zahl 
ohne Einheit
z.B. "0,25"</t>
        </r>
      </text>
    </comment>
    <comment ref="J6" authorId="1" shapeId="0" xr:uid="{F6E8E2F0-5BF7-4DBD-8C3E-453EC272A011}">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7" authorId="0" shapeId="0" xr:uid="{A0F738C6-4067-4E48-9343-E178B28BC25F}">
      <text>
        <r>
          <rPr>
            <b/>
            <sz val="9"/>
            <color indexed="81"/>
            <rFont val="Tahoma"/>
            <family val="2"/>
          </rPr>
          <t>Kraftstoffkosten:</t>
        </r>
        <r>
          <rPr>
            <sz val="9"/>
            <color indexed="81"/>
            <rFont val="Tahoma"/>
            <family val="2"/>
          </rPr>
          <t xml:space="preserve">
Angabe in [ €/km ] als Zahl 
ohne Einheit
z.B. "0,25"</t>
        </r>
      </text>
    </comment>
    <comment ref="E7" authorId="0" shapeId="0" xr:uid="{3BC8755A-18B1-43D8-9256-4F42E750D4A0}">
      <text>
        <r>
          <rPr>
            <b/>
            <sz val="9"/>
            <color indexed="81"/>
            <rFont val="Tahoma"/>
            <family val="2"/>
          </rPr>
          <t>Anschaffungskosten:</t>
        </r>
        <r>
          <rPr>
            <sz val="9"/>
            <color indexed="81"/>
            <rFont val="Tahoma"/>
            <family val="2"/>
          </rPr>
          <t xml:space="preserve">
Angabe in [ €/km ] als Zahl 
ohne Einheit
z.B. "0,25"</t>
        </r>
      </text>
    </comment>
    <comment ref="F7" authorId="0" shapeId="0" xr:uid="{CD1203A0-4542-41D9-8AAE-7B97D384DE41}">
      <text>
        <r>
          <rPr>
            <b/>
            <sz val="9"/>
            <color indexed="81"/>
            <rFont val="Tahoma"/>
            <family val="2"/>
          </rPr>
          <t>Reparaturkosten:</t>
        </r>
        <r>
          <rPr>
            <sz val="9"/>
            <color indexed="81"/>
            <rFont val="Tahoma"/>
            <family val="2"/>
          </rPr>
          <t xml:space="preserve">
Angabe in [ €/km ] als Zahl 
ohne Einheit
z.B. "0,25"</t>
        </r>
      </text>
    </comment>
    <comment ref="J7" authorId="1" shapeId="0" xr:uid="{92334BE7-73C4-4923-A412-ACCAC95C4960}">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8" authorId="0" shapeId="0" xr:uid="{840A043C-7643-43AB-9E1A-34AEE5008CBD}">
      <text>
        <r>
          <rPr>
            <b/>
            <sz val="9"/>
            <color indexed="81"/>
            <rFont val="Tahoma"/>
            <family val="2"/>
          </rPr>
          <t>Kraftstoffkosten:</t>
        </r>
        <r>
          <rPr>
            <sz val="9"/>
            <color indexed="81"/>
            <rFont val="Tahoma"/>
            <family val="2"/>
          </rPr>
          <t xml:space="preserve">
Angabe in [ €/km ] als Zahl 
ohne Einheit
z.B. "0,25"</t>
        </r>
      </text>
    </comment>
    <comment ref="E8" authorId="0" shapeId="0" xr:uid="{2E5E3E1F-7D03-44C5-AB50-4D09B19F1FB7}">
      <text>
        <r>
          <rPr>
            <b/>
            <sz val="9"/>
            <color indexed="81"/>
            <rFont val="Tahoma"/>
            <family val="2"/>
          </rPr>
          <t>Anschaffungskosten:</t>
        </r>
        <r>
          <rPr>
            <sz val="9"/>
            <color indexed="81"/>
            <rFont val="Tahoma"/>
            <family val="2"/>
          </rPr>
          <t xml:space="preserve">
Angabe in [ €/km ] als Zahl 
ohne Einheit
z.B. "0,25"</t>
        </r>
      </text>
    </comment>
    <comment ref="F8" authorId="0" shapeId="0" xr:uid="{CC97C9DC-098C-4046-870C-F656379093CB}">
      <text>
        <r>
          <rPr>
            <b/>
            <sz val="9"/>
            <color indexed="81"/>
            <rFont val="Tahoma"/>
            <family val="2"/>
          </rPr>
          <t>Reparaturkosten:</t>
        </r>
        <r>
          <rPr>
            <sz val="9"/>
            <color indexed="81"/>
            <rFont val="Tahoma"/>
            <family val="2"/>
          </rPr>
          <t xml:space="preserve">
Angabe in [ €/km ] als Zahl 
ohne Einheit
z.B. "0,25"</t>
        </r>
      </text>
    </comment>
    <comment ref="J8" authorId="1" shapeId="0" xr:uid="{31529381-5BD5-4676-8838-FAEF9DD321DE}">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9" authorId="0" shapeId="0" xr:uid="{71449F95-0AC4-40F9-8423-561AE02E5498}">
      <text>
        <r>
          <rPr>
            <b/>
            <sz val="9"/>
            <color indexed="81"/>
            <rFont val="Tahoma"/>
            <family val="2"/>
          </rPr>
          <t>Kraftstoffkosten:</t>
        </r>
        <r>
          <rPr>
            <sz val="9"/>
            <color indexed="81"/>
            <rFont val="Tahoma"/>
            <family val="2"/>
          </rPr>
          <t xml:space="preserve">
Angabe in [ €/km ] als Zahl 
ohne Einheit
z.B. "0,25"</t>
        </r>
      </text>
    </comment>
    <comment ref="E9" authorId="0" shapeId="0" xr:uid="{F3363D53-405C-49F9-88EB-BC8E1C4D422C}">
      <text>
        <r>
          <rPr>
            <b/>
            <sz val="9"/>
            <color indexed="81"/>
            <rFont val="Tahoma"/>
            <family val="2"/>
          </rPr>
          <t>Anschaffungskosten:</t>
        </r>
        <r>
          <rPr>
            <sz val="9"/>
            <color indexed="81"/>
            <rFont val="Tahoma"/>
            <family val="2"/>
          </rPr>
          <t xml:space="preserve">
Angabe in [ €/km ] als Zahl 
ohne Einheit
z.B. "0,25"</t>
        </r>
      </text>
    </comment>
    <comment ref="F9" authorId="0" shapeId="0" xr:uid="{A511AE1C-C20B-4F3C-A85E-83380905B14E}">
      <text>
        <r>
          <rPr>
            <b/>
            <sz val="9"/>
            <color indexed="81"/>
            <rFont val="Tahoma"/>
            <family val="2"/>
          </rPr>
          <t>Reparaturkosten:</t>
        </r>
        <r>
          <rPr>
            <sz val="9"/>
            <color indexed="81"/>
            <rFont val="Tahoma"/>
            <family val="2"/>
          </rPr>
          <t xml:space="preserve">
Angabe in [ €/km ] als Zahl 
ohne Einheit
z.B. "0,25"</t>
        </r>
      </text>
    </comment>
    <comment ref="J9" authorId="1" shapeId="0" xr:uid="{AB710585-257A-4E96-8B93-CCF8E0074390}">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10" authorId="0" shapeId="0" xr:uid="{2EDB1E84-03AA-4F9B-A3E9-D025BA6D21F7}">
      <text>
        <r>
          <rPr>
            <b/>
            <sz val="9"/>
            <color indexed="81"/>
            <rFont val="Tahoma"/>
            <family val="2"/>
          </rPr>
          <t>Kraftstoffkosten:</t>
        </r>
        <r>
          <rPr>
            <sz val="9"/>
            <color indexed="81"/>
            <rFont val="Tahoma"/>
            <family val="2"/>
          </rPr>
          <t xml:space="preserve">
Angabe in [ €/km ] als Zahl 
ohne Einheit
z.B. "0,25"</t>
        </r>
      </text>
    </comment>
    <comment ref="E10" authorId="0" shapeId="0" xr:uid="{A9CD0BCC-9BA4-4A43-9EC9-99BAB64A375A}">
      <text>
        <r>
          <rPr>
            <b/>
            <sz val="9"/>
            <color indexed="81"/>
            <rFont val="Tahoma"/>
            <family val="2"/>
          </rPr>
          <t>Anschaffungskosten:</t>
        </r>
        <r>
          <rPr>
            <sz val="9"/>
            <color indexed="81"/>
            <rFont val="Tahoma"/>
            <family val="2"/>
          </rPr>
          <t xml:space="preserve">
Angabe in [ €/km ] als Zahl 
ohne Einheit
z.B. "0,25"</t>
        </r>
      </text>
    </comment>
    <comment ref="F10" authorId="0" shapeId="0" xr:uid="{DC35C886-6686-4DD6-8DF4-66B47A2E795C}">
      <text>
        <r>
          <rPr>
            <b/>
            <sz val="9"/>
            <color indexed="81"/>
            <rFont val="Tahoma"/>
            <family val="2"/>
          </rPr>
          <t>Reparaturkosten:</t>
        </r>
        <r>
          <rPr>
            <sz val="9"/>
            <color indexed="81"/>
            <rFont val="Tahoma"/>
            <family val="2"/>
          </rPr>
          <t xml:space="preserve">
Angabe in [ €/km ] als Zahl 
ohne Einheit
z.B. "0,25"</t>
        </r>
      </text>
    </comment>
    <comment ref="J10" authorId="1" shapeId="0" xr:uid="{B41612EB-1E7A-4212-AA15-780B94C91D7C}">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List>
</comments>
</file>

<file path=xl/sharedStrings.xml><?xml version="1.0" encoding="utf-8"?>
<sst xmlns="http://schemas.openxmlformats.org/spreadsheetml/2006/main" count="340" uniqueCount="146">
  <si>
    <t>Pos.</t>
  </si>
  <si>
    <t>Leistung / Route</t>
  </si>
  <si>
    <t>Anzahl
Schüler</t>
  </si>
  <si>
    <t>Busgröße</t>
  </si>
  <si>
    <t>Fahrten
pro Jahr</t>
  </si>
  <si>
    <t>Typ</t>
  </si>
  <si>
    <t>E 1</t>
  </si>
  <si>
    <t>bis 9</t>
  </si>
  <si>
    <t>E 2</t>
  </si>
  <si>
    <t>10 - 15</t>
  </si>
  <si>
    <t>E 3</t>
  </si>
  <si>
    <t>16 - 20</t>
  </si>
  <si>
    <t>E 4</t>
  </si>
  <si>
    <t>21 - 31</t>
  </si>
  <si>
    <t>E 5</t>
  </si>
  <si>
    <t>mehr als 31</t>
  </si>
  <si>
    <t>E 6</t>
  </si>
  <si>
    <t>Mehrwertsteuer</t>
  </si>
  <si>
    <t>Angebotssumme / Wertungssumme brutto (Gesamtpreis pro Jahr)</t>
  </si>
  <si>
    <t>Preis für eine Begleitperson
pro Stunde</t>
  </si>
  <si>
    <t>Preis für einen Fahrer 
pro Stunde</t>
  </si>
  <si>
    <t>Preis für einen Fahrer 
pro Fahrt</t>
  </si>
  <si>
    <t>Preis für eine Begleitperson
pro Fahrt</t>
  </si>
  <si>
    <t>Sitzplätze</t>
  </si>
  <si>
    <t>Bus 1</t>
  </si>
  <si>
    <t>Bus 2</t>
  </si>
  <si>
    <t>Bus 3</t>
  </si>
  <si>
    <t>Bus 4</t>
  </si>
  <si>
    <t>Bus 5</t>
  </si>
  <si>
    <t>1 Rolli</t>
  </si>
  <si>
    <t>RolliBus</t>
  </si>
  <si>
    <t>Rollstuhl
bis 9 Sitze
(1 Rollstühle)</t>
  </si>
  <si>
    <t>2 Rolli</t>
  </si>
  <si>
    <t>Rollstuhl
bis 9 Sitze
(2 Rollstühle)</t>
  </si>
  <si>
    <t>3 Rolli</t>
  </si>
  <si>
    <t>Rollstuhl
bis 9 Sitze
(3 Rollstühle)</t>
  </si>
  <si>
    <t>4 Rolli</t>
  </si>
  <si>
    <t>Rollstuhl
bis 9 Sitze
(4 Rollstühle)</t>
  </si>
  <si>
    <t>5 Rolli</t>
  </si>
  <si>
    <t>Rollstuhl
bis 9 Sitze
(5 Rollstühle)</t>
  </si>
  <si>
    <t>6 Rolli</t>
  </si>
  <si>
    <t>Rollstuhl
bis 9 Sitze
(6 Rollstühle)</t>
  </si>
  <si>
    <t>Fahrzeug-
kosten
gesamt</t>
  </si>
  <si>
    <t>Bus-Typ
nach Größe</t>
  </si>
  <si>
    <t>Kraftstoff-
kosten</t>
  </si>
  <si>
    <t>Anschaffungs-
kosten</t>
  </si>
  <si>
    <t>Reparatur-
kosten</t>
  </si>
  <si>
    <t>Schüler
Anzahl</t>
  </si>
  <si>
    <t>Fahrzeit der "Besetztfahrt"</t>
  </si>
  <si>
    <t>Wochen-
tage</t>
  </si>
  <si>
    <t>Besetzt-
kilometer</t>
  </si>
  <si>
    <t>Fahrzeit
[dezimal]</t>
  </si>
  <si>
    <t>5.</t>
  </si>
  <si>
    <t>4.</t>
  </si>
  <si>
    <t>3.</t>
  </si>
  <si>
    <t>2.</t>
  </si>
  <si>
    <t>1.</t>
  </si>
  <si>
    <r>
      <t>Das Tabellenblatt "</t>
    </r>
    <r>
      <rPr>
        <b/>
        <sz val="12"/>
        <rFont val="Arial"/>
        <family val="2"/>
      </rPr>
      <t>Busgröße</t>
    </r>
    <r>
      <rPr>
        <sz val="12"/>
        <rFont val="Arial"/>
        <family val="2"/>
      </rPr>
      <t xml:space="preserve">" dient nur der Zuordnung der erforderlichen (Mindest-)Busgröße zu der Anzahl der zu transportierenden Schüler. Hier sind keine Angaben erforderlich.
</t>
    </r>
  </si>
  <si>
    <r>
      <t>Das Tabellenblatt "</t>
    </r>
    <r>
      <rPr>
        <b/>
        <sz val="12"/>
        <rFont val="Arial"/>
        <family val="2"/>
      </rPr>
      <t>Hinweise</t>
    </r>
    <r>
      <rPr>
        <sz val="12"/>
        <rFont val="Arial"/>
        <family val="2"/>
      </rPr>
      <t xml:space="preserve">" ist zu beachten. Hier sind keine Angaben erforderlich.
</t>
    </r>
  </si>
  <si>
    <t>Empfohlene Vorgehensweise zur Erstellung des Angebotes:</t>
  </si>
  <si>
    <t xml:space="preserve">Eingabefelder sind grundsätzlich im Farbton "gelb" hinterlegt.
Einheiten, z.B. "€/km" sind als Zahlenformat hinterlegt, so dass hier nur Zahlenwerte (ohne Einheit) einzugeben sind. 
Das Eintippen von Einheiten führt zu Fehlermeldungen. </t>
  </si>
  <si>
    <t xml:space="preserve">Auch bei Leistungsänderungen in Folge der Umstellung von Routen sollen Preisanpassungen unter Anwendung der Kalkulationstabellen vorgenommen werden.
</t>
  </si>
  <si>
    <t xml:space="preserve">Die nachfolgenden EXCEL-Tabellenblätter dienen der Angebotskalkulation. Die vorgegebene Systematik ist einzuhalten. Anbieterspezifische Besonderheiten sind im Rahmen der vorgegebenen Systematik abzubilden und preislich zu berücksichtigen.
</t>
  </si>
  <si>
    <t xml:space="preserve">Die Vergabe erfolgt nach Einzellosen. Für jedes Einzellos wird eine eigenständige EXCEL-Datei bereitgestellt. 
</t>
  </si>
  <si>
    <t>Hinweise zur Kalkulation:</t>
  </si>
  <si>
    <r>
      <rPr>
        <b/>
        <u/>
        <sz val="12"/>
        <rFont val="Arial"/>
        <family val="2"/>
      </rPr>
      <t>Fahrgast</t>
    </r>
    <r>
      <rPr>
        <b/>
        <sz val="12"/>
        <rFont val="Arial"/>
        <family val="2"/>
      </rPr>
      <t>-
Sitzplätze
gesamt
max.</t>
    </r>
  </si>
  <si>
    <r>
      <t xml:space="preserve">Jahres-
</t>
    </r>
    <r>
      <rPr>
        <b/>
        <sz val="10"/>
        <rFont val="Arial"/>
        <family val="2"/>
      </rPr>
      <t>Gesamtpreis</t>
    </r>
    <r>
      <rPr>
        <sz val="10"/>
        <rFont val="Arial"/>
        <family val="2"/>
      </rPr>
      <t xml:space="preserve">
je Route</t>
    </r>
  </si>
  <si>
    <r>
      <t xml:space="preserve">
</t>
    </r>
    <r>
      <rPr>
        <b/>
        <sz val="10"/>
        <rFont val="Arial"/>
        <family val="2"/>
      </rPr>
      <t>Einzelpreis</t>
    </r>
    <r>
      <rPr>
        <sz val="10"/>
        <rFont val="Arial"/>
        <family val="2"/>
      </rPr>
      <t xml:space="preserve">
je Fahrt</t>
    </r>
  </si>
  <si>
    <t xml:space="preserve">Bitte achten Sie auf die Einhaltung der tarifrechtlichen / gesetzlichen Anforderungen (TVgG-NRW, MiLoG, etc.).
</t>
  </si>
  <si>
    <t>Fahrzeug-
kosten
pro Fahrt</t>
  </si>
  <si>
    <t>Anzahl
Begleit-
personen</t>
  </si>
  <si>
    <t>Angebotssummer netto</t>
  </si>
  <si>
    <r>
      <t xml:space="preserve">Da zukünftige Preisanpassungen auf Grundlage der Preisentwicklungen in den Kategorien Lohnkosten, Dieselkraftstoff, Omnibusse und Reparaturen über Preisindizes berechnet werden sollen, sind die genannten Kategorien zwingend als Kostenarten in der Kalkulation zu berücksichtigen. Auf die Festlegungen zu Preisanpassungen während der Vertragslaufzeit in dem den Ausschreibungsunterlagen beigefügten Vertragsentwurf wird hingewiesen.
Nicht explizit abgefragte Kosten, die im Rahmen der Leistungserbringung anfallen, sind sachgerecht den genannten Kostenarten zuzuordnen, ggf. durch entsprechende prozentuale Beaufschlagung. </t>
    </r>
    <r>
      <rPr>
        <b/>
        <sz val="12"/>
        <rFont val="Arial"/>
        <family val="2"/>
      </rPr>
      <t xml:space="preserve">Nicht sachgerechte Zuordnungen und unzulässige Mischkalkulationen führen zum Ausschluss von der Angebotswertung.
</t>
    </r>
  </si>
  <si>
    <t>Beachten Sie bitte, dass die Kalkulationstabellen in einem wesentlichen Punkt abweichend von früheren Anfragen aufgestellt wurden:</t>
  </si>
  <si>
    <t>Die Kosten für An- und ggf. Abfahrten vor bzw. nach der "Besetztfahrt" sind nicht mehr durch Aufschläge auf die Verrechnungssätze für Kraftstoff-, Fahrzeug-, Reparatur- sowie Lohnkosten für Fahrer und Begleiter zu kalkulieren!
Nach der hier nun neu von der Vergabestelle angelegten Kalkulationstabelle ("Kalkulation_Los_...") ist im "rotenBereich" je Bus-Typ eine "Kosten-Pauschale pro Fahrt für Leerfahrten" zu bilden. Dies soll verhindern, dass kurze Besetztfahrten nicht kostendeckend und lange Besetztfahrten überteuert ausgewiesen werden. Diese Pauschale ist als Festpreis für die Vertragslaufzeit zu kalkulieren. Die Regularien zur Preisanpassung auf Grundlage von Preisindizees finden hierauf keine Anwendung.</t>
  </si>
  <si>
    <r>
      <t>Das Tabellenblatt "</t>
    </r>
    <r>
      <rPr>
        <b/>
        <sz val="12"/>
        <rFont val="Arial"/>
        <family val="2"/>
      </rPr>
      <t>Kalkulation_Los_...</t>
    </r>
    <r>
      <rPr>
        <sz val="12"/>
        <rFont val="Arial"/>
        <family val="2"/>
      </rPr>
      <t xml:space="preserve">" dient der Abfrage der Kalkulationssätze für die Kostenarten: 
- Kraftstoffkosten in [ € / km ],
- Fahrzeug-Anschaffungskosten in [ € / km ],
- Reparaturkosten in [ € / km ],
- Lohnkosten für den Fahrer in [ € / Stunde ],
- Lohnkosten für die Begleitperson(en) in [ € / Stunde ] und
- Kostenpauschale pro Fahrt für Leerfahrten.
Die entsprechenden Eingabefelder sind gelb hinterlegt. Diese sind "Pflichtfelder", die zwingend ausgefüllt werden müssen, damit das Angebot gewertet werden kann.
Werden im Unternehmen unterschiedliche Stundenlöhne oder/und Gehälter gezahlt, so sollen ein "Fahrer-Mittellohn" und ein "Begleiter-Mittellohn" angesetzt werden. Die ermittelten Verrechnungslöhne werden automatisch in die Kalkulationstabelle übernommen. 
Alle Kosten aus rechtlichen und tarifrechtlichen Anforderungen sind einzukalkulieren. Eine Plausibilitätsprüfung hinsichtlich der Einhaltung der tarifrechtlichen / gesetzlichen Anforderungen durch die Vergabestelle muss möglich sein.
</t>
    </r>
  </si>
  <si>
    <t xml:space="preserve">Kosten für Dieselkraftstoff, Fahrzeugbeschaffung und Reparaturen sind für jede ausgewiesene Busgröße zu ermitteln. Kann eine abgefragte Busgröße nicht gestellt werden, so können die Kostenansätze der nächstgrößeren verfügbaren Busgröße übernommen werden. Für den Rollstuhltransport vorgesehene Fahrzeuge müssen die entsprechenden Anforderungen für den sicheren Transport von bis zu 6 Rollstühlen erfüllen.
</t>
  </si>
  <si>
    <t xml:space="preserve">Auf Grundlage der ermittelten Verrechnungssätze erfolgt eine automatische Übernahme der Ergebniswerte in das Tabellenblatt "Wertung_Los_...". Die dargestellten Buslinien entsprechen dem derzeitigen Stand. Fahrstrecken / Buslinien werden zu Schuljahresbeginn zwischen Auftraggeber, Auftragnehmer und Schulen nach Erfordernis (Veränderungen durch Schulabgänger, Schulneulinge, Schulschlusszeiten, etc.) zusammengestellt, die Kalkulation wird dann entsprechend angepasst. 
Bitte überprüfen Sie die Ansätze und Ergebnisse dort auf ihre Richtigkeit. Erforderlichenfalls sind in dem Tabellenblatt "Kalkulation_Los_..." Korrekturen vorzunehmen. Die im Tabellenblatt "Wertung_Los_..." am Ende ausgewiesene Angebotssumme brutto ist Grundlage der Angebotswertung
</t>
  </si>
  <si>
    <t>Zur Angebotsabgabe ist für jedes angebotene Los eine vollständig ausgefüllte EXCEL-Datei einzureichen.</t>
  </si>
  <si>
    <t>Weiterhin ist zur Angebotsabgabe das vollständig ausgefüllte Angebotsschreiben mit den dort aufgelisteten Anlagen hochzuladen.</t>
  </si>
  <si>
    <r>
      <t xml:space="preserve">Die Bearbeitung der Tabellenblätter ist durch Sperren eingeschränkt, so dass nur die gelben Eintragungsfelder bearbeitet werden können. </t>
    </r>
    <r>
      <rPr>
        <b/>
        <u/>
        <sz val="12"/>
        <rFont val="Arial"/>
        <family val="2"/>
      </rPr>
      <t xml:space="preserve">Die korrekte Bearbeitung liegt alleine in der Verantwortung des Bieters. </t>
    </r>
  </si>
  <si>
    <t xml:space="preserve">Kalkulationsangaben des Bieters  </t>
  </si>
  <si>
    <r>
      <rPr>
        <b/>
        <u/>
        <sz val="12"/>
        <color rgb="FFFF0000"/>
        <rFont val="Arial"/>
        <family val="2"/>
      </rPr>
      <t>Hinweis (NEU):</t>
    </r>
    <r>
      <rPr>
        <b/>
        <sz val="12"/>
        <rFont val="Arial"/>
        <family val="2"/>
      </rPr>
      <t xml:space="preserve"> Fahrzeug- und Lohnkosten für An- und Abfahrten (Leerfahrten) sind </t>
    </r>
    <r>
      <rPr>
        <b/>
        <u/>
        <sz val="12"/>
        <rFont val="Arial"/>
        <family val="2"/>
      </rPr>
      <t>nicht</t>
    </r>
    <r>
      <rPr>
        <b/>
        <sz val="12"/>
        <rFont val="Arial"/>
        <family val="2"/>
      </rPr>
      <t xml:space="preserve"> in die Kilometer- und Stundensätze einzurechnen, sondern in der rechten Spalte im "</t>
    </r>
    <r>
      <rPr>
        <b/>
        <sz val="12"/>
        <color rgb="FFFF0000"/>
        <rFont val="Arial"/>
        <family val="2"/>
      </rPr>
      <t>roten Bereich</t>
    </r>
    <r>
      <rPr>
        <b/>
        <sz val="12"/>
        <rFont val="Arial"/>
        <family val="2"/>
      </rPr>
      <t>" gesondert je Bus-Typ zu ermitteln.</t>
    </r>
  </si>
  <si>
    <t>Die gelben Eingabefelder sind "Pflichtfelder":
Nur Zahlen eintippen, keine Einheiten [ €/km ] [ €/Stunde ] - diese sind im Zellenformat definiert.</t>
  </si>
  <si>
    <r>
      <t xml:space="preserve">Die vorstehenden Verrechnungssätze verstehen sich </t>
    </r>
    <r>
      <rPr>
        <b/>
        <u/>
        <sz val="12"/>
        <rFont val="Arial"/>
        <family val="2"/>
      </rPr>
      <t>zuzüglich</t>
    </r>
    <r>
      <rPr>
        <sz val="12"/>
        <rFont val="Arial"/>
        <family val="2"/>
      </rPr>
      <t xml:space="preserve"> der gesetzlichen Mehrwertsteuer in Höhe von</t>
    </r>
  </si>
  <si>
    <t>§12 UStG,
Abs. 10 b</t>
  </si>
  <si>
    <t>Angaben des Bieters gemäß § 126b BGB bei „Einreichung elektronisch“:</t>
  </si>
  <si>
    <t>Ort:</t>
  </si>
  <si>
    <t>Datum:</t>
  </si>
  <si>
    <t>Name des Unternehmens:</t>
  </si>
  <si>
    <t>Name der einreichenden Person:</t>
  </si>
  <si>
    <t>Kosten-Pauschale pro Fahrt für Leerfahrten</t>
  </si>
  <si>
    <t>Angebotswertung - aufgeteilt nach Touren mit Angaben der Schülerzahl, Fahrzeit und Kilometern</t>
  </si>
  <si>
    <t>[Zwischen dem Verband Nordrhein-Westfälischer Omnibusunternehmen e.V. (NWO) und Ver.di]</t>
  </si>
  <si>
    <t>§ 4 Entlohnung</t>
  </si>
  <si>
    <t>(II.) Die Löhne betragen je Stunde im Fahrdienst:</t>
  </si>
  <si>
    <t>LG 1</t>
  </si>
  <si>
    <t>LG 2</t>
  </si>
  <si>
    <t>LG 3</t>
  </si>
  <si>
    <t>Monat</t>
  </si>
  <si>
    <t>Tariflohn
Fahrer</t>
  </si>
  <si>
    <t>Mindestlohn
Begleiter</t>
  </si>
  <si>
    <t>Diesel *1)</t>
  </si>
  <si>
    <t>Bus *2)</t>
  </si>
  <si>
    <t>Reparatur *3)</t>
  </si>
  <si>
    <t>Kalkulationsbasis</t>
  </si>
  <si>
    <t>Entwicklung [ % ]</t>
  </si>
  <si>
    <t>*1-3) Quelle: Statistisches Bundesamt (Destatis), http://www.destatis.de</t>
  </si>
  <si>
    <t>*1) Diesel:</t>
  </si>
  <si>
    <t>*2) Bus:</t>
  </si>
  <si>
    <t>*3) Reparatur:</t>
  </si>
  <si>
    <t>Los 4:</t>
  </si>
  <si>
    <t>Die nachstehende Tabelle dient der Angebotswertung für dieses Los. Die Hauptpositionen spiegeln annähernd den derzeitigen Stand der Linien wider. Wird die Angebotserstellung durch den Bieter mit EXCEL (oder gleichartiger Tabellenkalkulation) erstellt, so werden die im Tabellenblatt "Kalkulation_Los_..." in den gelb unterlegten Eintragungsfeldern eingesetzten Preise in die nachstehende Tabelle übernommen und die Angebotssumme (Wertungssumme) wird errechnet.
Bitte beachten Sie, dass die Tage sowie Uhrzeiten in jedem Schuljahr variieren können. Meist bleiben die Zeiten jedoch konstant.</t>
  </si>
  <si>
    <t>ab 01.01.2024</t>
  </si>
  <si>
    <t>ab 01.01.2025</t>
  </si>
  <si>
    <t>Verbraucherpreis Autoreparatur
Tabellencode 61111-0005 Statistisches Bundesamt bzw. Nachfolgestatistiken mit demselben Zweck</t>
  </si>
  <si>
    <t>Hinweise und Muster/Beispiel zur Systematik der Preisanpassungen</t>
  </si>
  <si>
    <t>Auszug aus dem Lohntarifvertrag für die gewerblichen Arbeitnehmer des privaten Omnibusgewerbes des Landes Nordrhein-Westfalen vom 09.11.2020 (i.d. Fassung vom 20.12.2023):</t>
  </si>
  <si>
    <t xml:space="preserve">Statistischer Bericht (Statistisches Bundesamt): Preise für ausgewählte Mineralölerzeugnisse - Dieselkraftstoff (€ pro Hektoliter)                                                    Lange Reihe 61241-03 bzw. Nachfolgestatistiken mit demselben Zweck                                                                     </t>
  </si>
  <si>
    <r>
      <t xml:space="preserve">Erzeugerpreisindex gewerblicher Produkte (Inlandsabsatz)
</t>
    </r>
    <r>
      <rPr>
        <b/>
        <sz val="11"/>
        <color theme="1"/>
        <rFont val="Calibri"/>
        <family val="2"/>
        <scheme val="minor"/>
      </rPr>
      <t>EVAS Nr. 61241-01</t>
    </r>
    <r>
      <rPr>
        <sz val="11"/>
        <color theme="1"/>
        <rFont val="Calibri"/>
        <family val="2"/>
        <scheme val="minor"/>
      </rPr>
      <t xml:space="preserve"> </t>
    </r>
    <r>
      <rPr>
        <b/>
        <sz val="11"/>
        <color theme="1"/>
        <rFont val="Calibri"/>
        <family val="2"/>
        <scheme val="minor"/>
      </rPr>
      <t>Omnibusse (GP 291030)</t>
    </r>
    <r>
      <rPr>
        <sz val="11"/>
        <color theme="1"/>
        <rFont val="Calibri"/>
        <family val="2"/>
        <scheme val="minor"/>
      </rPr>
      <t xml:space="preserve"> bzw. Nachfolgestatistiken mit demselben Zweck</t>
    </r>
  </si>
  <si>
    <t>Erich Kästner-Schule: Beförderung zu Schwimmhallen und Turnhallen im Rahmen des Sportunterrichts</t>
  </si>
  <si>
    <t>Hinfahrt: Montag: Turnhalle Astrid-Lindgren-Schule Eschweiler</t>
  </si>
  <si>
    <t>Rückfahrt: Montag: Turnhalle Astrid-Lindgren-Schule Eschweiler</t>
  </si>
  <si>
    <t>Hinfahrt: Mittwoch: Turnhalle Astrid-Lindgren-Schule Eschweiler</t>
  </si>
  <si>
    <t>Rückfahrt: Mittwoch: Turnhalle Astrid-Lindgren-Schule Eschweiler</t>
  </si>
  <si>
    <t>Hinfahrt: Mittwoch: Schwimmhalle Eschweiler-Dürwiß</t>
  </si>
  <si>
    <t>Rückfahrt: Mittwoch: Schwimmhalle Eschweiler-Dürwiß</t>
  </si>
  <si>
    <t>Hinfahrt: Donnerstag: Turnhalle Astrid-Lindgren-Schule Eschweiler</t>
  </si>
  <si>
    <t>Rückfahrt: Donnerstag: Turnhalle Astrid-Lindgren-Schule Eschweiler</t>
  </si>
  <si>
    <t>Abfahrt</t>
  </si>
  <si>
    <t>Ankunft</t>
  </si>
  <si>
    <t>4.01</t>
  </si>
  <si>
    <t>4.02</t>
  </si>
  <si>
    <t>4.03</t>
  </si>
  <si>
    <t>4.04</t>
  </si>
  <si>
    <t>4.05</t>
  </si>
  <si>
    <t>4.06</t>
  </si>
  <si>
    <t>4.07</t>
  </si>
  <si>
    <t>4.08</t>
  </si>
  <si>
    <t>4.09</t>
  </si>
  <si>
    <t>4.10</t>
  </si>
  <si>
    <t>4.11</t>
  </si>
  <si>
    <t>4.12</t>
  </si>
  <si>
    <t xml:space="preserve">Die Indexentwicklung im vorletzten Schuljahr der Leistungserbringung ist Grundlage für die Berechnung der Verrechnungssätze im letzten Schuljahr der Leistungserbringung. Eine weitere nachlaufende Preisanpassung für das letzte Schuljahr der Leistungserbringung findet nicht statt.                                                    
Die nachfolgenden Tabellen und Berechnungen dienen ausschließlich als Beispiel/Muster.                                                  </t>
  </si>
  <si>
    <t>Mittelwert 24/25</t>
  </si>
  <si>
    <r>
      <rPr>
        <u/>
        <sz val="11"/>
        <color theme="1"/>
        <rFont val="Calibri"/>
        <family val="2"/>
        <scheme val="minor"/>
      </rPr>
      <t>Vertrag:</t>
    </r>
    <r>
      <rPr>
        <sz val="11"/>
        <color theme="1"/>
        <rFont val="Calibri"/>
        <family val="2"/>
        <scheme val="minor"/>
      </rPr>
      <t xml:space="preserve">
Nach Ablauf eines Schuljahres, kann im Rahmen der Musterberechnung im Tabellenblatt “Kalkulation_Los_X“ bis zum 31.07. des dann laufenden Schuljahres ein schriftlicher Antrag auf Preisanpassung für dieses Schuljahr von beiden Vertragspartnern gestellt werden. Bei der Berechnung werden Preissteigerungen und Preissenkungen gleichermaßen berücksichtigt. Rundungen erfolgen Kaufmännisch auf zwei Nachkommastellen.                                                                                                                                                                        Dies bedeutet für den ab 07.08.2026 zu schließenden Vertrag Folgendes: Die Indexentwicklung im Schuljahr 2026/2027 ist Grundlage für die Berechnung einer möglichen Preisanpassung im Schuljahr 2027/28. Aus den monatlichen Preisindizes des Schuljahres 2026/2027 wird zu jeder der fünf genannten Kostenarten der Mittelwert gebildet - dieser bestimmt den Faktor für die Preisanpassung in der einzelnen Kostenart. Für das Schuljahr 2026/2027 kann keine rückwirkende Preisanpassung beantragt werden. Frühestens zum 01.08.2027 kann eine erste Preisanpassung erfolgen. 
Preisanpassungen in den darauffolgenden Schuljahren erfolgen nach dem gleichen Verfahren.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</si>
</sst>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7" formatCode="#,##0.00\ &quot;€&quot;;\-#,##0.00\ &quot;€&quot;"/>
    <numFmt numFmtId="44" formatCode="_-* #,##0.00\ &quot;€&quot;_-;\-* #,##0.00\ &quot;€&quot;_-;_-* &quot;-&quot;??\ &quot;€&quot;_-;_-@_-"/>
    <numFmt numFmtId="164" formatCode="#,##0.00\ &quot;€/km&quot;;\-#,##0.00\ &quot;€/km&quot;"/>
    <numFmt numFmtId="165" formatCode="#,##0.00\ &quot;€/Fahrt&quot;;\-#,##0.00\ &quot;€/Fahrt&quot;"/>
    <numFmt numFmtId="166" formatCode="#,##0.00\ &quot;l/100km&quot;"/>
    <numFmt numFmtId="167" formatCode="#,##0.00\ &quot;€/km&quot;"/>
    <numFmt numFmtId="168" formatCode="#,##0.00\ &quot;€/Stunde&quot;;\-#,##0.00\ &quot;€/Stunde&quot;"/>
    <numFmt numFmtId="169" formatCode="#,##0.00\ &quot;h&quot;"/>
    <numFmt numFmtId="170" formatCode="#,##0.0\ &quot;km&quot;"/>
    <numFmt numFmtId="171" formatCode="h:mm;@"/>
    <numFmt numFmtId="172" formatCode="#,##0_ ;\-#,##0\ "/>
    <numFmt numFmtId="173" formatCode="#,##0\ &quot;Wochen/Jahr&quot;"/>
    <numFmt numFmtId="174" formatCode="##\ ##"/>
    <numFmt numFmtId="175" formatCode="##\ ##\ #"/>
    <numFmt numFmtId="176" formatCode="##\ ##\ ##"/>
    <numFmt numFmtId="177" formatCode="##\ ##\ ##\ ###"/>
    <numFmt numFmtId="178" formatCode="[$-407]mmmm\ yy;@"/>
    <numFmt numFmtId="179" formatCode="0.0"/>
  </numFmts>
  <fonts count="28" x14ac:knownFonts="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12"/>
      <name val="Arial"/>
      <family val="2"/>
    </font>
    <font>
      <b/>
      <u/>
      <sz val="12"/>
      <name val="Arial"/>
      <family val="2"/>
    </font>
    <font>
      <b/>
      <u val="singleAccounting"/>
      <sz val="12"/>
      <name val="Arial"/>
      <family val="2"/>
    </font>
    <font>
      <b/>
      <sz val="12"/>
      <color rgb="FFFF0000"/>
      <name val="Arial"/>
      <family val="2"/>
    </font>
    <font>
      <b/>
      <sz val="9"/>
      <color indexed="81"/>
      <name val="Tahoma"/>
      <family val="2"/>
    </font>
    <font>
      <sz val="9"/>
      <color indexed="81"/>
      <name val="Tahoma"/>
      <family val="2"/>
    </font>
    <font>
      <sz val="11"/>
      <name val="Calibri"/>
      <family val="2"/>
      <scheme val="minor"/>
    </font>
    <font>
      <sz val="10"/>
      <name val="Arial"/>
      <family val="2"/>
    </font>
    <font>
      <sz val="8"/>
      <name val="Times New Roman"/>
      <family val="1"/>
    </font>
    <font>
      <sz val="11"/>
      <name val="Calibri"/>
      <family val="2"/>
    </font>
    <font>
      <sz val="11"/>
      <name val="Times New Roman"/>
      <family val="1"/>
    </font>
    <font>
      <sz val="11"/>
      <color indexed="8"/>
      <name val="Calibri"/>
      <family val="2"/>
      <scheme val="minor"/>
    </font>
    <font>
      <sz val="11"/>
      <name val="Times New Roman"/>
      <family val="1"/>
    </font>
    <font>
      <b/>
      <u/>
      <sz val="12"/>
      <color rgb="FFFF0000"/>
      <name val="Arial"/>
      <family val="2"/>
    </font>
    <font>
      <sz val="12"/>
      <color theme="1"/>
      <name val="Arial"/>
      <family val="2"/>
    </font>
    <font>
      <b/>
      <sz val="9"/>
      <color indexed="81"/>
      <name val="Segoe UI"/>
      <family val="2"/>
    </font>
    <font>
      <sz val="10"/>
      <color rgb="FFFF0000"/>
      <name val="Arial"/>
      <family val="2"/>
    </font>
    <font>
      <sz val="10"/>
      <color theme="1"/>
      <name val="Arial"/>
      <family val="2"/>
    </font>
    <font>
      <b/>
      <sz val="11"/>
      <color theme="1"/>
      <name val="Calibri"/>
      <family val="2"/>
      <scheme val="minor"/>
    </font>
    <font>
      <b/>
      <sz val="14"/>
      <color theme="1"/>
      <name val="Calibri"/>
      <family val="2"/>
      <scheme val="minor"/>
    </font>
    <font>
      <b/>
      <u/>
      <sz val="11"/>
      <color theme="1"/>
      <name val="Calibri"/>
      <family val="2"/>
      <scheme val="minor"/>
    </font>
    <font>
      <u/>
      <sz val="11"/>
      <color theme="1"/>
      <name val="Calibri"/>
      <family val="2"/>
      <scheme val="minor"/>
    </font>
    <font>
      <sz val="8"/>
      <name val="Calibri"/>
      <family val="2"/>
      <scheme val="minor"/>
    </font>
  </fonts>
  <fills count="10">
    <fill>
      <patternFill patternType="none"/>
    </fill>
    <fill>
      <patternFill patternType="gray125"/>
    </fill>
    <fill>
      <patternFill patternType="solid">
        <fgColor rgb="FFFFFF99"/>
        <bgColor indexed="64"/>
      </patternFill>
    </fill>
    <fill>
      <patternFill patternType="solid">
        <fgColor indexed="47"/>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D9D9D9"/>
        <bgColor indexed="64"/>
      </patternFill>
    </fill>
    <fill>
      <patternFill patternType="solid">
        <fgColor rgb="FFCCFFCC"/>
        <bgColor indexed="64"/>
      </patternFill>
    </fill>
    <fill>
      <patternFill patternType="solid">
        <fgColor theme="0" tint="-0.34998626667073579"/>
        <bgColor indexed="64"/>
      </patternFill>
    </fill>
  </fills>
  <borders count="1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31">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0" fontId="12" fillId="0" borderId="0"/>
    <xf numFmtId="9" fontId="1" fillId="0" borderId="0" applyFont="0" applyFill="0" applyBorder="0" applyAlignment="0" applyProtection="0"/>
    <xf numFmtId="174" fontId="13" fillId="0" borderId="2">
      <alignment horizontal="left"/>
    </xf>
    <xf numFmtId="175" fontId="13" fillId="0" borderId="2">
      <alignment horizontal="left"/>
    </xf>
    <xf numFmtId="176" fontId="13" fillId="0" borderId="2">
      <alignment horizontal="left"/>
    </xf>
    <xf numFmtId="177" fontId="13" fillId="0" borderId="2">
      <alignment horizontal="left"/>
    </xf>
    <xf numFmtId="0" fontId="14" fillId="0" borderId="0"/>
    <xf numFmtId="0" fontId="14"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5" fillId="0" borderId="0"/>
    <xf numFmtId="0" fontId="3" fillId="0" borderId="0"/>
    <xf numFmtId="0" fontId="3" fillId="0" borderId="0"/>
    <xf numFmtId="0" fontId="3" fillId="0" borderId="0"/>
    <xf numFmtId="0" fontId="12" fillId="0" borderId="0"/>
    <xf numFmtId="0" fontId="1" fillId="0" borderId="0"/>
    <xf numFmtId="0" fontId="1" fillId="0" borderId="0"/>
    <xf numFmtId="0" fontId="16" fillId="0" borderId="0"/>
    <xf numFmtId="0" fontId="16" fillId="0" borderId="0"/>
    <xf numFmtId="0" fontId="17" fillId="0" borderId="0"/>
  </cellStyleXfs>
  <cellXfs count="145">
    <xf numFmtId="0" fontId="0" fillId="0" borderId="0" xfId="0"/>
    <xf numFmtId="0" fontId="3" fillId="0" borderId="0" xfId="0" applyFont="1" applyBorder="1" applyAlignment="1" applyProtection="1">
      <alignment vertical="center"/>
    </xf>
    <xf numFmtId="164" fontId="3" fillId="0" borderId="0" xfId="0" applyNumberFormat="1" applyFont="1" applyBorder="1" applyAlignment="1" applyProtection="1">
      <alignment vertical="center"/>
    </xf>
    <xf numFmtId="0" fontId="3" fillId="0" borderId="0" xfId="0" applyFont="1" applyBorder="1" applyAlignment="1" applyProtection="1">
      <alignment horizontal="left" vertical="center"/>
    </xf>
    <xf numFmtId="0" fontId="5" fillId="0" borderId="0" xfId="0" applyFont="1" applyBorder="1" applyAlignment="1" applyProtection="1">
      <alignment vertical="center"/>
    </xf>
    <xf numFmtId="0" fontId="3" fillId="0" borderId="0" xfId="3" applyAlignment="1" applyProtection="1">
      <alignment vertical="center"/>
    </xf>
    <xf numFmtId="0" fontId="3" fillId="3" borderId="2" xfId="3" applyFill="1" applyBorder="1" applyAlignment="1" applyProtection="1">
      <alignment horizontal="center" vertical="center"/>
    </xf>
    <xf numFmtId="0" fontId="3" fillId="3" borderId="2" xfId="3" applyFont="1" applyFill="1" applyBorder="1" applyAlignment="1" applyProtection="1">
      <alignment horizontal="center" vertical="center"/>
    </xf>
    <xf numFmtId="0" fontId="3" fillId="3" borderId="2" xfId="3" applyFont="1" applyFill="1" applyBorder="1" applyAlignment="1" applyProtection="1">
      <alignment horizontal="center" vertical="center" wrapText="1"/>
    </xf>
    <xf numFmtId="0" fontId="3" fillId="4" borderId="2" xfId="3" applyFill="1" applyBorder="1" applyAlignment="1" applyProtection="1">
      <alignment horizontal="center" vertical="center"/>
    </xf>
    <xf numFmtId="0" fontId="3" fillId="4" borderId="2" xfId="3" applyFont="1" applyFill="1" applyBorder="1" applyAlignment="1" applyProtection="1">
      <alignment horizontal="center" vertical="center"/>
    </xf>
    <xf numFmtId="49" fontId="3" fillId="4" borderId="2" xfId="3" applyNumberFormat="1" applyFont="1" applyFill="1" applyBorder="1" applyAlignment="1" applyProtection="1">
      <alignment horizontal="center" vertical="center" wrapText="1"/>
    </xf>
    <xf numFmtId="0" fontId="3" fillId="4" borderId="2" xfId="3" applyFont="1" applyFill="1" applyBorder="1" applyAlignment="1" applyProtection="1">
      <alignment horizontal="center" vertical="center" wrapText="1"/>
    </xf>
    <xf numFmtId="0" fontId="3" fillId="0" borderId="0" xfId="3" applyAlignment="1" applyProtection="1">
      <alignment horizontal="center" vertical="center"/>
    </xf>
    <xf numFmtId="0" fontId="5" fillId="0" borderId="2" xfId="0" applyFont="1" applyBorder="1" applyAlignment="1" applyProtection="1">
      <alignment horizontal="center" vertical="center"/>
    </xf>
    <xf numFmtId="0" fontId="4" fillId="0" borderId="2" xfId="0" applyFont="1" applyBorder="1" applyAlignment="1" applyProtection="1">
      <alignment horizontal="center" vertical="center"/>
    </xf>
    <xf numFmtId="167" fontId="5" fillId="2" borderId="2" xfId="0" applyNumberFormat="1" applyFont="1" applyFill="1" applyBorder="1" applyAlignment="1" applyProtection="1">
      <alignment vertical="center"/>
      <protection locked="0"/>
    </xf>
    <xf numFmtId="0" fontId="4" fillId="0" borderId="2" xfId="0" applyFont="1" applyBorder="1" applyAlignment="1" applyProtection="1">
      <alignment horizontal="center" vertical="center" wrapText="1"/>
    </xf>
    <xf numFmtId="166" fontId="4" fillId="0" borderId="2" xfId="0" applyNumberFormat="1" applyFont="1" applyBorder="1" applyAlignment="1" applyProtection="1">
      <alignment horizontal="center" vertical="center" wrapText="1"/>
    </xf>
    <xf numFmtId="167" fontId="5" fillId="0" borderId="2" xfId="0" applyNumberFormat="1" applyFont="1" applyBorder="1" applyAlignment="1" applyProtection="1">
      <alignment vertical="center"/>
    </xf>
    <xf numFmtId="10" fontId="4" fillId="0" borderId="2" xfId="2" applyNumberFormat="1" applyFont="1" applyBorder="1" applyAlignment="1" applyProtection="1">
      <alignment horizontal="center" vertical="center" wrapText="1"/>
    </xf>
    <xf numFmtId="0" fontId="5" fillId="0" borderId="0" xfId="0" applyFont="1" applyProtection="1"/>
    <xf numFmtId="168" fontId="5" fillId="2" borderId="2" xfId="0" applyNumberFormat="1" applyFont="1" applyFill="1" applyBorder="1" applyAlignment="1" applyProtection="1">
      <alignment vertical="center"/>
      <protection locked="0"/>
    </xf>
    <xf numFmtId="0" fontId="5" fillId="0" borderId="0" xfId="3" applyFont="1" applyAlignment="1" applyProtection="1">
      <alignment horizontal="left" vertical="top"/>
    </xf>
    <xf numFmtId="49" fontId="5" fillId="0" borderId="0" xfId="3" applyNumberFormat="1" applyFont="1" applyAlignment="1" applyProtection="1">
      <alignment horizontal="left" vertical="top" wrapText="1"/>
    </xf>
    <xf numFmtId="49" fontId="4" fillId="0" borderId="0" xfId="3" applyNumberFormat="1" applyFont="1" applyAlignment="1" applyProtection="1">
      <alignment horizontal="left" vertical="top" wrapText="1"/>
    </xf>
    <xf numFmtId="0" fontId="4" fillId="0" borderId="0" xfId="3" applyFont="1" applyAlignment="1" applyProtection="1">
      <alignment horizontal="left" vertical="top"/>
    </xf>
    <xf numFmtId="49" fontId="6" fillId="0" borderId="0" xfId="3" applyNumberFormat="1" applyFont="1" applyAlignment="1" applyProtection="1">
      <alignment horizontal="left" vertical="top" wrapText="1"/>
    </xf>
    <xf numFmtId="49" fontId="5" fillId="2" borderId="2" xfId="3" applyNumberFormat="1" applyFont="1" applyFill="1" applyBorder="1" applyAlignment="1" applyProtection="1">
      <alignment horizontal="center" vertical="center" wrapText="1"/>
    </xf>
    <xf numFmtId="49" fontId="3" fillId="5" borderId="2" xfId="0" applyNumberFormat="1" applyFont="1" applyFill="1" applyBorder="1" applyAlignment="1" applyProtection="1">
      <alignment horizontal="center" vertical="center"/>
    </xf>
    <xf numFmtId="169" fontId="3" fillId="5" borderId="2" xfId="0" applyNumberFormat="1" applyFont="1" applyFill="1" applyBorder="1" applyAlignment="1" applyProtection="1">
      <alignment horizontal="right" vertical="center" wrapText="1"/>
    </xf>
    <xf numFmtId="0" fontId="3" fillId="5" borderId="2" xfId="0" applyNumberFormat="1" applyFont="1" applyFill="1" applyBorder="1" applyAlignment="1" applyProtection="1">
      <alignment horizontal="center" vertical="center" wrapText="1"/>
    </xf>
    <xf numFmtId="165" fontId="3" fillId="5" borderId="2" xfId="1" applyNumberFormat="1" applyFont="1" applyFill="1" applyBorder="1" applyAlignment="1" applyProtection="1">
      <alignment horizontal="center" vertical="center" wrapText="1"/>
    </xf>
    <xf numFmtId="0" fontId="3" fillId="5" borderId="2" xfId="0" applyFont="1" applyFill="1" applyBorder="1" applyAlignment="1" applyProtection="1">
      <alignment vertical="center" wrapText="1"/>
    </xf>
    <xf numFmtId="44" fontId="3" fillId="5" borderId="2" xfId="1" applyFont="1" applyFill="1" applyBorder="1" applyAlignment="1" applyProtection="1">
      <alignment vertical="center"/>
    </xf>
    <xf numFmtId="167" fontId="5" fillId="0" borderId="2" xfId="0" applyNumberFormat="1" applyFont="1" applyFill="1" applyBorder="1" applyAlignment="1" applyProtection="1">
      <alignment vertical="center"/>
    </xf>
    <xf numFmtId="168" fontId="5" fillId="0" borderId="2" xfId="0" applyNumberFormat="1" applyFont="1" applyFill="1" applyBorder="1" applyAlignment="1" applyProtection="1">
      <alignment vertical="center"/>
    </xf>
    <xf numFmtId="0" fontId="3" fillId="0" borderId="0" xfId="0" applyFont="1" applyFill="1" applyBorder="1" applyAlignment="1" applyProtection="1">
      <alignment vertical="center"/>
    </xf>
    <xf numFmtId="44" fontId="3" fillId="0" borderId="0" xfId="1" applyFont="1" applyBorder="1" applyAlignment="1" applyProtection="1">
      <alignment vertical="center"/>
    </xf>
    <xf numFmtId="49" fontId="18" fillId="6" borderId="0" xfId="3" applyNumberFormat="1" applyFont="1" applyFill="1" applyAlignment="1" applyProtection="1">
      <alignment horizontal="left" vertical="center" wrapText="1"/>
    </xf>
    <xf numFmtId="49" fontId="8" fillId="6" borderId="0" xfId="3" applyNumberFormat="1" applyFont="1" applyFill="1" applyAlignment="1" applyProtection="1">
      <alignment horizontal="left" vertical="center" wrapText="1"/>
    </xf>
    <xf numFmtId="0" fontId="2" fillId="0" borderId="2" xfId="0" applyFont="1" applyFill="1" applyBorder="1" applyAlignment="1" applyProtection="1">
      <alignment horizontal="center" vertical="center" wrapText="1"/>
    </xf>
    <xf numFmtId="0" fontId="8" fillId="6" borderId="2" xfId="0" applyFont="1" applyFill="1" applyBorder="1" applyAlignment="1" applyProtection="1">
      <alignment horizontal="center" vertical="center" wrapText="1"/>
    </xf>
    <xf numFmtId="0" fontId="5" fillId="0" borderId="2" xfId="0" applyFont="1" applyBorder="1" applyProtection="1"/>
    <xf numFmtId="7" fontId="3" fillId="5" borderId="2" xfId="1" applyNumberFormat="1" applyFont="1" applyFill="1" applyBorder="1" applyAlignment="1" applyProtection="1">
      <alignment horizontal="center" vertical="center" wrapText="1"/>
    </xf>
    <xf numFmtId="0" fontId="4" fillId="0" borderId="5" xfId="0" applyFont="1" applyBorder="1" applyAlignment="1" applyProtection="1">
      <alignment vertical="center"/>
    </xf>
    <xf numFmtId="0" fontId="0" fillId="0" borderId="2" xfId="0" applyBorder="1"/>
    <xf numFmtId="0" fontId="0" fillId="8" borderId="2" xfId="0" applyFill="1" applyBorder="1"/>
    <xf numFmtId="44" fontId="0" fillId="0" borderId="2" xfId="1" applyFont="1" applyBorder="1"/>
    <xf numFmtId="44" fontId="0" fillId="8" borderId="2" xfId="1" applyFont="1" applyFill="1" applyBorder="1"/>
    <xf numFmtId="10" fontId="0" fillId="0" borderId="2" xfId="2" applyNumberFormat="1" applyFont="1" applyBorder="1"/>
    <xf numFmtId="0" fontId="23" fillId="0" borderId="2" xfId="4" applyFont="1" applyBorder="1" applyAlignment="1">
      <alignment horizontal="center" vertical="center"/>
    </xf>
    <xf numFmtId="4" fontId="23" fillId="0" borderId="2" xfId="4" applyNumberFormat="1" applyFont="1" applyBorder="1" applyAlignment="1">
      <alignment horizontal="center" vertical="center" wrapText="1"/>
    </xf>
    <xf numFmtId="4" fontId="23" fillId="0" borderId="2" xfId="4" applyNumberFormat="1" applyFont="1" applyBorder="1" applyAlignment="1">
      <alignment horizontal="center" vertical="center"/>
    </xf>
    <xf numFmtId="0" fontId="0" fillId="0" borderId="0" xfId="0" applyAlignment="1">
      <alignment vertical="center"/>
    </xf>
    <xf numFmtId="178" fontId="23" fillId="8" borderId="2" xfId="4" applyNumberFormat="1" applyFont="1" applyFill="1" applyBorder="1"/>
    <xf numFmtId="4" fontId="1" fillId="8" borderId="2" xfId="4" applyNumberFormat="1" applyFill="1" applyBorder="1"/>
    <xf numFmtId="178" fontId="1" fillId="9" borderId="2" xfId="4" applyNumberFormat="1" applyFill="1" applyBorder="1"/>
    <xf numFmtId="4" fontId="1" fillId="9" borderId="2" xfId="4" applyNumberFormat="1" applyFill="1" applyBorder="1"/>
    <xf numFmtId="178" fontId="1" fillId="0" borderId="2" xfId="4" applyNumberFormat="1" applyBorder="1"/>
    <xf numFmtId="4" fontId="1" fillId="4" borderId="2" xfId="4" applyNumberFormat="1" applyFill="1" applyBorder="1"/>
    <xf numFmtId="0" fontId="0" fillId="0" borderId="2" xfId="4" applyFont="1" applyBorder="1"/>
    <xf numFmtId="4" fontId="23" fillId="0" borderId="2" xfId="4" applyNumberFormat="1" applyFont="1" applyBorder="1"/>
    <xf numFmtId="0" fontId="23" fillId="8" borderId="2" xfId="4" applyFont="1" applyFill="1" applyBorder="1"/>
    <xf numFmtId="4" fontId="23" fillId="8" borderId="2" xfId="4" applyNumberFormat="1" applyFont="1" applyFill="1" applyBorder="1"/>
    <xf numFmtId="0" fontId="1" fillId="0" borderId="2" xfId="4" applyBorder="1"/>
    <xf numFmtId="10" fontId="25" fillId="4" borderId="2" xfId="6" applyNumberFormat="1" applyFont="1" applyFill="1" applyBorder="1"/>
    <xf numFmtId="0" fontId="23" fillId="0" borderId="2" xfId="0" applyFont="1" applyBorder="1" applyAlignment="1">
      <alignment vertical="top"/>
    </xf>
    <xf numFmtId="170" fontId="3" fillId="5" borderId="2" xfId="0" applyNumberFormat="1" applyFont="1" applyFill="1" applyBorder="1" applyAlignment="1" applyProtection="1">
      <alignment horizontal="right" vertical="center" wrapText="1"/>
    </xf>
    <xf numFmtId="171" fontId="3" fillId="5" borderId="2" xfId="0" applyNumberFormat="1" applyFont="1" applyFill="1" applyBorder="1" applyAlignment="1" applyProtection="1">
      <alignment horizontal="right" vertical="center" wrapText="1"/>
    </xf>
    <xf numFmtId="3" fontId="3" fillId="5" borderId="2" xfId="0" applyNumberFormat="1" applyFont="1" applyFill="1" applyBorder="1" applyAlignment="1" applyProtection="1">
      <alignment horizontal="center" vertical="center" wrapText="1"/>
    </xf>
    <xf numFmtId="172" fontId="3" fillId="5" borderId="2" xfId="1" applyNumberFormat="1" applyFont="1" applyFill="1" applyBorder="1" applyAlignment="1" applyProtection="1">
      <alignment horizontal="center" vertical="center" wrapText="1"/>
    </xf>
    <xf numFmtId="179" fontId="11" fillId="4" borderId="2" xfId="5" applyNumberFormat="1" applyFont="1" applyFill="1" applyBorder="1"/>
    <xf numFmtId="2" fontId="11" fillId="4" borderId="2" xfId="5" applyNumberFormat="1" applyFont="1" applyFill="1" applyBorder="1"/>
    <xf numFmtId="0" fontId="22" fillId="0" borderId="2" xfId="0" applyFont="1" applyFill="1" applyBorder="1" applyAlignment="1" applyProtection="1">
      <alignment horizontal="center" vertical="center" wrapText="1"/>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vertical="center" wrapText="1"/>
    </xf>
    <xf numFmtId="170" fontId="3" fillId="0" borderId="2" xfId="0" applyNumberFormat="1" applyFont="1" applyFill="1" applyBorder="1" applyAlignment="1" applyProtection="1">
      <alignment horizontal="right" vertical="center" wrapText="1"/>
    </xf>
    <xf numFmtId="171" fontId="3" fillId="0" borderId="2" xfId="0" applyNumberFormat="1" applyFont="1" applyFill="1" applyBorder="1" applyAlignment="1" applyProtection="1">
      <alignment horizontal="right" vertical="center" wrapText="1"/>
    </xf>
    <xf numFmtId="169" fontId="3" fillId="0" borderId="2" xfId="0" applyNumberFormat="1" applyFont="1" applyFill="1" applyBorder="1" applyAlignment="1" applyProtection="1">
      <alignment horizontal="right" vertical="center" wrapText="1"/>
    </xf>
    <xf numFmtId="3"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165" fontId="3" fillId="0" borderId="2" xfId="1" applyNumberFormat="1" applyFont="1" applyFill="1" applyBorder="1" applyAlignment="1" applyProtection="1">
      <alignment horizontal="center" vertical="center" wrapText="1"/>
    </xf>
    <xf numFmtId="172" fontId="3" fillId="0" borderId="2" xfId="1" applyNumberFormat="1" applyFont="1" applyFill="1" applyBorder="1" applyAlignment="1" applyProtection="1">
      <alignment horizontal="center" vertical="center" wrapText="1"/>
    </xf>
    <xf numFmtId="7" fontId="3" fillId="0" borderId="2" xfId="1" applyNumberFormat="1" applyFont="1" applyFill="1" applyBorder="1" applyAlignment="1" applyProtection="1">
      <alignment horizontal="center" vertical="center" wrapText="1"/>
    </xf>
    <xf numFmtId="44" fontId="3" fillId="0" borderId="2" xfId="1" applyFont="1" applyFill="1" applyBorder="1" applyAlignment="1" applyProtection="1">
      <alignment vertical="center"/>
    </xf>
    <xf numFmtId="49" fontId="2" fillId="0" borderId="2" xfId="3" applyNumberFormat="1" applyFont="1" applyBorder="1" applyAlignment="1" applyProtection="1">
      <alignment horizontal="center" vertical="center"/>
    </xf>
    <xf numFmtId="0" fontId="4" fillId="0" borderId="2" xfId="0" applyFont="1" applyBorder="1" applyAlignment="1" applyProtection="1">
      <alignment horizontal="left" vertical="center" wrapText="1"/>
    </xf>
    <xf numFmtId="0" fontId="3" fillId="0" borderId="2" xfId="0" applyFont="1" applyBorder="1" applyAlignment="1" applyProtection="1">
      <alignment horizontal="center" vertical="center" wrapText="1"/>
    </xf>
    <xf numFmtId="0" fontId="22" fillId="0" borderId="2" xfId="0" applyFont="1" applyBorder="1" applyAlignment="1" applyProtection="1">
      <alignment horizontal="center" vertical="center" wrapText="1"/>
    </xf>
    <xf numFmtId="0" fontId="0" fillId="0" borderId="0" xfId="0"/>
    <xf numFmtId="0" fontId="2" fillId="0" borderId="2" xfId="3" applyFont="1" applyBorder="1" applyAlignment="1" applyProtection="1">
      <alignment horizontal="center" vertical="center" wrapText="1"/>
    </xf>
    <xf numFmtId="49" fontId="2" fillId="0" borderId="2" xfId="3" applyNumberFormat="1" applyFont="1" applyBorder="1" applyAlignment="1" applyProtection="1">
      <alignment horizontal="center" vertical="center"/>
    </xf>
    <xf numFmtId="0" fontId="3" fillId="0" borderId="2" xfId="3" applyBorder="1" applyAlignment="1" applyProtection="1">
      <alignment vertical="center"/>
    </xf>
    <xf numFmtId="0" fontId="19" fillId="7" borderId="2" xfId="0" applyFont="1" applyFill="1" applyBorder="1" applyAlignment="1" applyProtection="1">
      <alignment horizontal="left" vertical="center"/>
    </xf>
    <xf numFmtId="0" fontId="19" fillId="2" borderId="2" xfId="0" applyFont="1" applyFill="1" applyBorder="1" applyAlignment="1" applyProtection="1">
      <alignment horizontal="left" vertical="center"/>
      <protection locked="0"/>
    </xf>
    <xf numFmtId="0" fontId="6" fillId="0" borderId="2" xfId="0" applyFont="1" applyBorder="1" applyAlignment="1" applyProtection="1">
      <alignment horizontal="left" vertical="center" wrapText="1"/>
    </xf>
    <xf numFmtId="0" fontId="4" fillId="0" borderId="1" xfId="0"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5" fillId="0" borderId="2" xfId="0" applyFont="1" applyBorder="1" applyAlignment="1" applyProtection="1">
      <alignment horizontal="left" vertical="center" wrapText="1"/>
    </xf>
    <xf numFmtId="0" fontId="19" fillId="0" borderId="2" xfId="0" applyFont="1" applyBorder="1" applyAlignment="1" applyProtection="1">
      <alignment vertical="center" wrapText="1"/>
    </xf>
    <xf numFmtId="10" fontId="5" fillId="0" borderId="2" xfId="2" applyNumberFormat="1" applyFont="1" applyFill="1" applyBorder="1" applyAlignment="1" applyProtection="1">
      <alignment horizontal="center" vertical="center" wrapText="1"/>
    </xf>
    <xf numFmtId="10" fontId="19" fillId="0" borderId="2" xfId="2" applyNumberFormat="1" applyFont="1" applyFill="1" applyBorder="1" applyAlignment="1" applyProtection="1">
      <alignment horizontal="center" vertical="center" wrapText="1"/>
    </xf>
    <xf numFmtId="0" fontId="4" fillId="6" borderId="2" xfId="0" applyFont="1" applyFill="1" applyBorder="1" applyAlignment="1" applyProtection="1">
      <alignment vertical="center" wrapText="1"/>
    </xf>
    <xf numFmtId="0" fontId="6" fillId="2" borderId="2" xfId="0" applyFont="1" applyFill="1" applyBorder="1" applyAlignment="1" applyProtection="1">
      <alignment horizontal="left" vertical="center" wrapText="1"/>
    </xf>
    <xf numFmtId="0" fontId="4" fillId="0" borderId="2" xfId="0" applyFont="1" applyBorder="1" applyAlignment="1" applyProtection="1">
      <alignment horizontal="left" vertical="center" wrapText="1"/>
    </xf>
    <xf numFmtId="44" fontId="7" fillId="4" borderId="2" xfId="0" applyNumberFormat="1" applyFont="1" applyFill="1" applyBorder="1" applyAlignment="1" applyProtection="1">
      <alignment horizontal="center"/>
    </xf>
    <xf numFmtId="44" fontId="4" fillId="0" borderId="2" xfId="0" applyNumberFormat="1" applyFont="1" applyFill="1" applyBorder="1" applyAlignment="1" applyProtection="1">
      <alignment horizontal="right" vertical="center"/>
    </xf>
    <xf numFmtId="0" fontId="4" fillId="0" borderId="2" xfId="0" applyFont="1" applyFill="1" applyBorder="1" applyAlignment="1" applyProtection="1">
      <alignment horizontal="right" vertical="center"/>
    </xf>
    <xf numFmtId="0" fontId="4" fillId="0" borderId="1"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4" xfId="0" applyFont="1" applyBorder="1" applyAlignment="1" applyProtection="1">
      <alignment horizontal="left" vertical="center" wrapText="1"/>
    </xf>
    <xf numFmtId="0" fontId="6" fillId="0" borderId="1"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4" xfId="0" applyFont="1" applyBorder="1" applyAlignment="1" applyProtection="1">
      <alignment horizontal="left" vertical="center" wrapText="1"/>
    </xf>
    <xf numFmtId="173" fontId="22" fillId="0" borderId="1" xfId="0" applyNumberFormat="1" applyFont="1" applyBorder="1" applyAlignment="1" applyProtection="1">
      <alignment horizontal="center" vertical="center" wrapText="1"/>
    </xf>
    <xf numFmtId="173" fontId="22" fillId="0" borderId="4" xfId="0" applyNumberFormat="1" applyFont="1" applyBorder="1" applyAlignment="1" applyProtection="1">
      <alignment vertical="center" wrapText="1"/>
    </xf>
    <xf numFmtId="0" fontId="3" fillId="0" borderId="2" xfId="0" applyFont="1" applyBorder="1" applyAlignment="1" applyProtection="1">
      <alignment horizontal="center" vertical="center" wrapText="1"/>
    </xf>
    <xf numFmtId="0" fontId="22" fillId="0" borderId="2" xfId="0" applyFont="1" applyBorder="1" applyAlignment="1" applyProtection="1">
      <alignment horizontal="center" vertical="center" wrapText="1"/>
    </xf>
    <xf numFmtId="164" fontId="3" fillId="0" borderId="6" xfId="1" applyNumberFormat="1" applyFont="1" applyBorder="1" applyAlignment="1" applyProtection="1">
      <alignment horizontal="center" vertical="center" wrapText="1"/>
    </xf>
    <xf numFmtId="0" fontId="22" fillId="0" borderId="7" xfId="0" applyFont="1" applyBorder="1" applyAlignment="1" applyProtection="1">
      <alignment horizontal="center" vertical="center" wrapText="1"/>
    </xf>
    <xf numFmtId="0" fontId="21" fillId="6" borderId="6" xfId="0" applyFont="1" applyFill="1" applyBorder="1" applyAlignment="1" applyProtection="1">
      <alignment horizontal="center" vertical="center" wrapText="1"/>
    </xf>
    <xf numFmtId="0" fontId="21" fillId="6" borderId="7" xfId="0" applyFont="1" applyFill="1" applyBorder="1" applyAlignment="1" applyProtection="1">
      <alignment horizontal="center" vertical="center" wrapText="1"/>
    </xf>
    <xf numFmtId="0" fontId="4" fillId="0" borderId="1" xfId="0" applyFont="1" applyBorder="1" applyAlignment="1" applyProtection="1">
      <alignment horizontal="left" vertical="center"/>
    </xf>
    <xf numFmtId="0" fontId="4" fillId="0" borderId="3" xfId="0" applyFont="1" applyBorder="1" applyAlignment="1" applyProtection="1">
      <alignment horizontal="left" vertical="center"/>
    </xf>
    <xf numFmtId="0" fontId="4" fillId="0" borderId="4" xfId="0" applyFont="1" applyBorder="1" applyAlignment="1" applyProtection="1">
      <alignment horizontal="left" vertical="center"/>
    </xf>
    <xf numFmtId="0" fontId="3" fillId="0" borderId="2" xfId="0" applyFont="1" applyBorder="1" applyAlignment="1" applyProtection="1">
      <alignment horizontal="left" vertical="center" wrapText="1"/>
    </xf>
    <xf numFmtId="44" fontId="4" fillId="0" borderId="2" xfId="0" applyNumberFormat="1" applyFont="1" applyFill="1" applyBorder="1" applyAlignment="1" applyProtection="1">
      <alignment horizontal="right"/>
    </xf>
    <xf numFmtId="0" fontId="4" fillId="0" borderId="2" xfId="0" applyFont="1" applyFill="1" applyBorder="1" applyAlignment="1" applyProtection="1">
      <alignment horizontal="right"/>
    </xf>
    <xf numFmtId="0" fontId="3" fillId="0" borderId="6" xfId="0" applyFont="1" applyBorder="1" applyAlignment="1" applyProtection="1">
      <alignment horizontal="center" vertical="center" wrapText="1"/>
    </xf>
    <xf numFmtId="0" fontId="0" fillId="0" borderId="0" xfId="0"/>
    <xf numFmtId="0" fontId="24" fillId="0" borderId="0" xfId="0" applyFont="1" applyAlignment="1">
      <alignment vertical="center" wrapText="1"/>
    </xf>
    <xf numFmtId="0" fontId="0" fillId="0" borderId="8" xfId="0" applyBorder="1" applyAlignment="1">
      <alignment vertical="center" wrapText="1"/>
    </xf>
    <xf numFmtId="0" fontId="0" fillId="0" borderId="1"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23" fillId="0" borderId="9" xfId="0" applyFont="1" applyBorder="1" applyAlignment="1">
      <alignment vertical="center" wrapText="1"/>
    </xf>
    <xf numFmtId="0" fontId="0" fillId="0" borderId="1" xfId="0" applyBorder="1" applyAlignment="1">
      <alignment horizontal="center" vertical="center"/>
    </xf>
    <xf numFmtId="0" fontId="0" fillId="0" borderId="4" xfId="0" applyBorder="1" applyAlignment="1">
      <alignment horizontal="center" vertical="center"/>
    </xf>
    <xf numFmtId="0" fontId="25" fillId="0" borderId="1" xfId="0" applyFont="1" applyBorder="1"/>
    <xf numFmtId="0" fontId="25" fillId="0" borderId="3" xfId="0" applyFont="1" applyBorder="1"/>
    <xf numFmtId="0" fontId="25" fillId="0" borderId="4" xfId="0" applyFont="1" applyBorder="1"/>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cellXfs>
  <cellStyles count="31">
    <cellStyle name="4" xfId="7" xr:uid="{00000000-0005-0000-0000-000000000000}"/>
    <cellStyle name="5" xfId="8" xr:uid="{00000000-0005-0000-0000-000001000000}"/>
    <cellStyle name="6" xfId="9" xr:uid="{00000000-0005-0000-0000-000002000000}"/>
    <cellStyle name="9" xfId="10" xr:uid="{00000000-0005-0000-0000-000003000000}"/>
    <cellStyle name="Prozent" xfId="2" builtinId="5"/>
    <cellStyle name="Prozent 2" xfId="6" xr:uid="{00000000-0005-0000-0000-000005000000}"/>
    <cellStyle name="Standard" xfId="0" builtinId="0"/>
    <cellStyle name="Standard 10" xfId="11" xr:uid="{00000000-0005-0000-0000-000007000000}"/>
    <cellStyle name="Standard 11" xfId="4" xr:uid="{00000000-0005-0000-0000-000008000000}"/>
    <cellStyle name="Standard 2" xfId="3" xr:uid="{00000000-0005-0000-0000-000009000000}"/>
    <cellStyle name="Standard 2 2" xfId="12" xr:uid="{00000000-0005-0000-0000-00000A000000}"/>
    <cellStyle name="Standard 2 3" xfId="13" xr:uid="{00000000-0005-0000-0000-00000B000000}"/>
    <cellStyle name="Standard 3" xfId="5" xr:uid="{00000000-0005-0000-0000-00000C000000}"/>
    <cellStyle name="Standard 3 2" xfId="14" xr:uid="{00000000-0005-0000-0000-00000D000000}"/>
    <cellStyle name="Standard 3 2 2" xfId="15" xr:uid="{00000000-0005-0000-0000-00000E000000}"/>
    <cellStyle name="Standard 3 3" xfId="16" xr:uid="{00000000-0005-0000-0000-00000F000000}"/>
    <cellStyle name="Standard 3 4" xfId="17" xr:uid="{00000000-0005-0000-0000-000010000000}"/>
    <cellStyle name="Standard 3 5" xfId="18" xr:uid="{00000000-0005-0000-0000-000011000000}"/>
    <cellStyle name="Standard 3 6" xfId="19" xr:uid="{00000000-0005-0000-0000-000012000000}"/>
    <cellStyle name="Standard 4" xfId="20" xr:uid="{00000000-0005-0000-0000-000013000000}"/>
    <cellStyle name="Standard 5" xfId="21" xr:uid="{00000000-0005-0000-0000-000014000000}"/>
    <cellStyle name="Standard 6" xfId="22" xr:uid="{00000000-0005-0000-0000-000015000000}"/>
    <cellStyle name="Standard 6 2" xfId="23" xr:uid="{00000000-0005-0000-0000-000016000000}"/>
    <cellStyle name="Standard 6 3" xfId="24" xr:uid="{00000000-0005-0000-0000-000017000000}"/>
    <cellStyle name="Standard 6 4" xfId="25" xr:uid="{00000000-0005-0000-0000-000018000000}"/>
    <cellStyle name="Standard 7" xfId="26" xr:uid="{00000000-0005-0000-0000-000019000000}"/>
    <cellStyle name="Standard 7 2" xfId="27" xr:uid="{00000000-0005-0000-0000-00001A000000}"/>
    <cellStyle name="Standard 8" xfId="28" xr:uid="{00000000-0005-0000-0000-00001B000000}"/>
    <cellStyle name="Standard 8 2" xfId="29" xr:uid="{00000000-0005-0000-0000-00001C000000}"/>
    <cellStyle name="Standard 9" xfId="30" xr:uid="{00000000-0005-0000-0000-00001D000000}"/>
    <cellStyle name="Währung"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G-va\G-VA-Daten\R-va2\Ref-VA2-EP\Ref-VA2-Sicherung\Auskunftsdienst\Publikationsservice\56124010910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rblatt"/>
      <sheetName val="Inhalt"/>
      <sheetName val="Erläuterungen"/>
      <sheetName val="Zusammenfassungen"/>
      <sheetName val="GP Nr. 05,06,08"/>
      <sheetName val="GP Nr. 10-12"/>
      <sheetName val="GP Nr. 13-15"/>
      <sheetName val="GP Nr. 16-18"/>
      <sheetName val="GP Nr. 19-21"/>
      <sheetName val="GP Nr. 22-23"/>
      <sheetName val="GP Nr. 24-25"/>
      <sheetName val="GP Nr. 26-27"/>
      <sheetName val="GP Nr. 28"/>
      <sheetName val="GP Nr. 29-32"/>
      <sheetName val="GP Nr. 35,36,38"/>
    </sheetNames>
    <sheetDataSet>
      <sheetData sheetId="0" refreshError="1"/>
      <sheetData sheetId="1" refreshError="1"/>
      <sheetData sheetId="2" refreshError="1"/>
      <sheetData sheetId="3"/>
      <sheetData sheetId="4">
        <row r="28">
          <cell r="B28" t="str">
            <v>GP = 05</v>
          </cell>
        </row>
        <row r="88">
          <cell r="B88" t="str">
            <v>GP = 06</v>
          </cell>
        </row>
      </sheetData>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0"/>
  <sheetViews>
    <sheetView tabSelected="1" zoomScale="90" zoomScaleNormal="90" workbookViewId="0">
      <selection activeCell="F4" sqref="F4"/>
    </sheetView>
  </sheetViews>
  <sheetFormatPr baseColWidth="10" defaultRowHeight="15" x14ac:dyDescent="0.25"/>
  <cols>
    <col min="1" max="1" width="3.140625" style="23" bestFit="1" customWidth="1"/>
    <col min="2" max="2" width="125.5703125" style="24" customWidth="1"/>
    <col min="3" max="16384" width="11.42578125" style="23"/>
  </cols>
  <sheetData>
    <row r="1" spans="1:2" ht="33" customHeight="1" x14ac:dyDescent="0.25">
      <c r="B1" s="27" t="s">
        <v>64</v>
      </c>
    </row>
    <row r="2" spans="1:2" ht="30" x14ac:dyDescent="0.25">
      <c r="B2" s="24" t="s">
        <v>63</v>
      </c>
    </row>
    <row r="3" spans="1:2" ht="60" x14ac:dyDescent="0.25">
      <c r="B3" s="24" t="s">
        <v>62</v>
      </c>
    </row>
    <row r="4" spans="1:2" ht="141.75" customHeight="1" x14ac:dyDescent="0.25">
      <c r="B4" s="24" t="s">
        <v>72</v>
      </c>
    </row>
    <row r="5" spans="1:2" ht="45" x14ac:dyDescent="0.25">
      <c r="B5" s="24" t="s">
        <v>61</v>
      </c>
    </row>
    <row r="6" spans="1:2" ht="30" x14ac:dyDescent="0.25">
      <c r="B6" s="24" t="s">
        <v>68</v>
      </c>
    </row>
    <row r="7" spans="1:2" ht="90" customHeight="1" x14ac:dyDescent="0.25">
      <c r="B7" s="28" t="s">
        <v>60</v>
      </c>
    </row>
    <row r="8" spans="1:2" ht="53.25" customHeight="1" x14ac:dyDescent="0.25">
      <c r="B8" s="39" t="s">
        <v>73</v>
      </c>
    </row>
    <row r="9" spans="1:2" ht="171" customHeight="1" x14ac:dyDescent="0.25">
      <c r="B9" s="40" t="s">
        <v>74</v>
      </c>
    </row>
    <row r="10" spans="1:2" ht="15.75" x14ac:dyDescent="0.25">
      <c r="B10" s="27" t="s">
        <v>59</v>
      </c>
    </row>
    <row r="12" spans="1:2" ht="31.5" x14ac:dyDescent="0.25">
      <c r="B12" s="24" t="s">
        <v>58</v>
      </c>
    </row>
    <row r="13" spans="1:2" ht="45.75" x14ac:dyDescent="0.25">
      <c r="B13" s="24" t="s">
        <v>57</v>
      </c>
    </row>
    <row r="14" spans="1:2" ht="270.75" x14ac:dyDescent="0.25">
      <c r="A14" s="26" t="s">
        <v>56</v>
      </c>
      <c r="B14" s="24" t="s">
        <v>75</v>
      </c>
    </row>
    <row r="15" spans="1:2" ht="75" x14ac:dyDescent="0.25">
      <c r="A15" s="26" t="s">
        <v>55</v>
      </c>
      <c r="B15" s="24" t="s">
        <v>76</v>
      </c>
    </row>
    <row r="16" spans="1:2" ht="150" x14ac:dyDescent="0.25">
      <c r="A16" s="26" t="s">
        <v>54</v>
      </c>
      <c r="B16" s="24" t="s">
        <v>77</v>
      </c>
    </row>
    <row r="17" spans="1:2" ht="15.75" x14ac:dyDescent="0.25">
      <c r="A17" s="26" t="s">
        <v>53</v>
      </c>
      <c r="B17" s="24" t="s">
        <v>78</v>
      </c>
    </row>
    <row r="18" spans="1:2" ht="30" x14ac:dyDescent="0.25">
      <c r="A18" s="26" t="s">
        <v>52</v>
      </c>
      <c r="B18" s="24" t="s">
        <v>79</v>
      </c>
    </row>
    <row r="19" spans="1:2" ht="15.75" x14ac:dyDescent="0.25">
      <c r="A19" s="26"/>
    </row>
    <row r="20" spans="1:2" ht="31.5" x14ac:dyDescent="0.25">
      <c r="A20" s="26"/>
      <c r="B20" s="25" t="s">
        <v>80</v>
      </c>
    </row>
  </sheetData>
  <sheetProtection algorithmName="SHA-512" hashValue="FjwCW97r41Ogjw26WKqfXa8/ap6vPGLd8SCbk+Yp4wMsV0zM6ugRAkFyxieUAvleBEr/ZuGm1QKrpd7FD655Ww==" saltValue="G2ClqwpkQ5ERnTHnR8tqMA==" spinCount="100000" sheet="1" objects="1" scenarios="1"/>
  <pageMargins left="0.78740157480314965" right="0.31496062992125984" top="0.78740157480314965" bottom="0.78740157480314965" header="0.31496062992125984" footer="0.31496062992125984"/>
  <pageSetup paperSize="9" scale="70" fitToHeight="2" orientation="portrait" r:id="rId1"/>
  <headerFooter>
    <oddHeader>Seite &amp;P von &amp;N</oddHeader>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8"/>
  <sheetViews>
    <sheetView zoomScaleNormal="100" workbookViewId="0">
      <pane ySplit="2" topLeftCell="A3" activePane="bottomLeft" state="frozen"/>
      <selection pane="bottomLeft" activeCell="G18" sqref="G18"/>
    </sheetView>
  </sheetViews>
  <sheetFormatPr baseColWidth="10" defaultRowHeight="12.75" x14ac:dyDescent="0.25"/>
  <cols>
    <col min="1" max="3" width="11.42578125" style="13"/>
    <col min="4" max="4" width="14.85546875" style="5" customWidth="1"/>
    <col min="5" max="259" width="11.42578125" style="5"/>
    <col min="260" max="260" width="14.85546875" style="5" customWidth="1"/>
    <col min="261" max="515" width="11.42578125" style="5"/>
    <col min="516" max="516" width="14.85546875" style="5" customWidth="1"/>
    <col min="517" max="771" width="11.42578125" style="5"/>
    <col min="772" max="772" width="14.85546875" style="5" customWidth="1"/>
    <col min="773" max="1027" width="11.42578125" style="5"/>
    <col min="1028" max="1028" width="14.85546875" style="5" customWidth="1"/>
    <col min="1029" max="1283" width="11.42578125" style="5"/>
    <col min="1284" max="1284" width="14.85546875" style="5" customWidth="1"/>
    <col min="1285" max="1539" width="11.42578125" style="5"/>
    <col min="1540" max="1540" width="14.85546875" style="5" customWidth="1"/>
    <col min="1541" max="1795" width="11.42578125" style="5"/>
    <col min="1796" max="1796" width="14.85546875" style="5" customWidth="1"/>
    <col min="1797" max="2051" width="11.42578125" style="5"/>
    <col min="2052" max="2052" width="14.85546875" style="5" customWidth="1"/>
    <col min="2053" max="2307" width="11.42578125" style="5"/>
    <col min="2308" max="2308" width="14.85546875" style="5" customWidth="1"/>
    <col min="2309" max="2563" width="11.42578125" style="5"/>
    <col min="2564" max="2564" width="14.85546875" style="5" customWidth="1"/>
    <col min="2565" max="2819" width="11.42578125" style="5"/>
    <col min="2820" max="2820" width="14.85546875" style="5" customWidth="1"/>
    <col min="2821" max="3075" width="11.42578125" style="5"/>
    <col min="3076" max="3076" width="14.85546875" style="5" customWidth="1"/>
    <col min="3077" max="3331" width="11.42578125" style="5"/>
    <col min="3332" max="3332" width="14.85546875" style="5" customWidth="1"/>
    <col min="3333" max="3587" width="11.42578125" style="5"/>
    <col min="3588" max="3588" width="14.85546875" style="5" customWidth="1"/>
    <col min="3589" max="3843" width="11.42578125" style="5"/>
    <col min="3844" max="3844" width="14.85546875" style="5" customWidth="1"/>
    <col min="3845" max="4099" width="11.42578125" style="5"/>
    <col min="4100" max="4100" width="14.85546875" style="5" customWidth="1"/>
    <col min="4101" max="4355" width="11.42578125" style="5"/>
    <col min="4356" max="4356" width="14.85546875" style="5" customWidth="1"/>
    <col min="4357" max="4611" width="11.42578125" style="5"/>
    <col min="4612" max="4612" width="14.85546875" style="5" customWidth="1"/>
    <col min="4613" max="4867" width="11.42578125" style="5"/>
    <col min="4868" max="4868" width="14.85546875" style="5" customWidth="1"/>
    <col min="4869" max="5123" width="11.42578125" style="5"/>
    <col min="5124" max="5124" width="14.85546875" style="5" customWidth="1"/>
    <col min="5125" max="5379" width="11.42578125" style="5"/>
    <col min="5380" max="5380" width="14.85546875" style="5" customWidth="1"/>
    <col min="5381" max="5635" width="11.42578125" style="5"/>
    <col min="5636" max="5636" width="14.85546875" style="5" customWidth="1"/>
    <col min="5637" max="5891" width="11.42578125" style="5"/>
    <col min="5892" max="5892" width="14.85546875" style="5" customWidth="1"/>
    <col min="5893" max="6147" width="11.42578125" style="5"/>
    <col min="6148" max="6148" width="14.85546875" style="5" customWidth="1"/>
    <col min="6149" max="6403" width="11.42578125" style="5"/>
    <col min="6404" max="6404" width="14.85546875" style="5" customWidth="1"/>
    <col min="6405" max="6659" width="11.42578125" style="5"/>
    <col min="6660" max="6660" width="14.85546875" style="5" customWidth="1"/>
    <col min="6661" max="6915" width="11.42578125" style="5"/>
    <col min="6916" max="6916" width="14.85546875" style="5" customWidth="1"/>
    <col min="6917" max="7171" width="11.42578125" style="5"/>
    <col min="7172" max="7172" width="14.85546875" style="5" customWidth="1"/>
    <col min="7173" max="7427" width="11.42578125" style="5"/>
    <col min="7428" max="7428" width="14.85546875" style="5" customWidth="1"/>
    <col min="7429" max="7683" width="11.42578125" style="5"/>
    <col min="7684" max="7684" width="14.85546875" style="5" customWidth="1"/>
    <col min="7685" max="7939" width="11.42578125" style="5"/>
    <col min="7940" max="7940" width="14.85546875" style="5" customWidth="1"/>
    <col min="7941" max="8195" width="11.42578125" style="5"/>
    <col min="8196" max="8196" width="14.85546875" style="5" customWidth="1"/>
    <col min="8197" max="8451" width="11.42578125" style="5"/>
    <col min="8452" max="8452" width="14.85546875" style="5" customWidth="1"/>
    <col min="8453" max="8707" width="11.42578125" style="5"/>
    <col min="8708" max="8708" width="14.85546875" style="5" customWidth="1"/>
    <col min="8709" max="8963" width="11.42578125" style="5"/>
    <col min="8964" max="8964" width="14.85546875" style="5" customWidth="1"/>
    <col min="8965" max="9219" width="11.42578125" style="5"/>
    <col min="9220" max="9220" width="14.85546875" style="5" customWidth="1"/>
    <col min="9221" max="9475" width="11.42578125" style="5"/>
    <col min="9476" max="9476" width="14.85546875" style="5" customWidth="1"/>
    <col min="9477" max="9731" width="11.42578125" style="5"/>
    <col min="9732" max="9732" width="14.85546875" style="5" customWidth="1"/>
    <col min="9733" max="9987" width="11.42578125" style="5"/>
    <col min="9988" max="9988" width="14.85546875" style="5" customWidth="1"/>
    <col min="9989" max="10243" width="11.42578125" style="5"/>
    <col min="10244" max="10244" width="14.85546875" style="5" customWidth="1"/>
    <col min="10245" max="10499" width="11.42578125" style="5"/>
    <col min="10500" max="10500" width="14.85546875" style="5" customWidth="1"/>
    <col min="10501" max="10755" width="11.42578125" style="5"/>
    <col min="10756" max="10756" width="14.85546875" style="5" customWidth="1"/>
    <col min="10757" max="11011" width="11.42578125" style="5"/>
    <col min="11012" max="11012" width="14.85546875" style="5" customWidth="1"/>
    <col min="11013" max="11267" width="11.42578125" style="5"/>
    <col min="11268" max="11268" width="14.85546875" style="5" customWidth="1"/>
    <col min="11269" max="11523" width="11.42578125" style="5"/>
    <col min="11524" max="11524" width="14.85546875" style="5" customWidth="1"/>
    <col min="11525" max="11779" width="11.42578125" style="5"/>
    <col min="11780" max="11780" width="14.85546875" style="5" customWidth="1"/>
    <col min="11781" max="12035" width="11.42578125" style="5"/>
    <col min="12036" max="12036" width="14.85546875" style="5" customWidth="1"/>
    <col min="12037" max="12291" width="11.42578125" style="5"/>
    <col min="12292" max="12292" width="14.85546875" style="5" customWidth="1"/>
    <col min="12293" max="12547" width="11.42578125" style="5"/>
    <col min="12548" max="12548" width="14.85546875" style="5" customWidth="1"/>
    <col min="12549" max="12803" width="11.42578125" style="5"/>
    <col min="12804" max="12804" width="14.85546875" style="5" customWidth="1"/>
    <col min="12805" max="13059" width="11.42578125" style="5"/>
    <col min="13060" max="13060" width="14.85546875" style="5" customWidth="1"/>
    <col min="13061" max="13315" width="11.42578125" style="5"/>
    <col min="13316" max="13316" width="14.85546875" style="5" customWidth="1"/>
    <col min="13317" max="13571" width="11.42578125" style="5"/>
    <col min="13572" max="13572" width="14.85546875" style="5" customWidth="1"/>
    <col min="13573" max="13827" width="11.42578125" style="5"/>
    <col min="13828" max="13828" width="14.85546875" style="5" customWidth="1"/>
    <col min="13829" max="14083" width="11.42578125" style="5"/>
    <col min="14084" max="14084" width="14.85546875" style="5" customWidth="1"/>
    <col min="14085" max="14339" width="11.42578125" style="5"/>
    <col min="14340" max="14340" width="14.85546875" style="5" customWidth="1"/>
    <col min="14341" max="14595" width="11.42578125" style="5"/>
    <col min="14596" max="14596" width="14.85546875" style="5" customWidth="1"/>
    <col min="14597" max="14851" width="11.42578125" style="5"/>
    <col min="14852" max="14852" width="14.85546875" style="5" customWidth="1"/>
    <col min="14853" max="15107" width="11.42578125" style="5"/>
    <col min="15108" max="15108" width="14.85546875" style="5" customWidth="1"/>
    <col min="15109" max="15363" width="11.42578125" style="5"/>
    <col min="15364" max="15364" width="14.85546875" style="5" customWidth="1"/>
    <col min="15365" max="15619" width="11.42578125" style="5"/>
    <col min="15620" max="15620" width="14.85546875" style="5" customWidth="1"/>
    <col min="15621" max="15875" width="11.42578125" style="5"/>
    <col min="15876" max="15876" width="14.85546875" style="5" customWidth="1"/>
    <col min="15877" max="16131" width="11.42578125" style="5"/>
    <col min="16132" max="16132" width="14.85546875" style="5" customWidth="1"/>
    <col min="16133" max="16384" width="11.42578125" style="5"/>
  </cols>
  <sheetData>
    <row r="1" spans="1:4" x14ac:dyDescent="0.25">
      <c r="A1" s="91" t="s">
        <v>2</v>
      </c>
      <c r="B1" s="92" t="s">
        <v>3</v>
      </c>
      <c r="C1" s="92"/>
      <c r="D1" s="93"/>
    </row>
    <row r="2" spans="1:4" x14ac:dyDescent="0.25">
      <c r="A2" s="91"/>
      <c r="B2" s="86" t="s">
        <v>5</v>
      </c>
      <c r="C2" s="86"/>
      <c r="D2" s="86" t="s">
        <v>23</v>
      </c>
    </row>
    <row r="3" spans="1:4" x14ac:dyDescent="0.25">
      <c r="A3" s="6">
        <v>1</v>
      </c>
      <c r="B3" s="7" t="s">
        <v>24</v>
      </c>
      <c r="C3" s="7" t="s">
        <v>6</v>
      </c>
      <c r="D3" s="8" t="s">
        <v>7</v>
      </c>
    </row>
    <row r="4" spans="1:4" x14ac:dyDescent="0.25">
      <c r="A4" s="6">
        <v>2</v>
      </c>
      <c r="B4" s="7" t="s">
        <v>24</v>
      </c>
      <c r="C4" s="7" t="s">
        <v>6</v>
      </c>
      <c r="D4" s="8" t="s">
        <v>7</v>
      </c>
    </row>
    <row r="5" spans="1:4" x14ac:dyDescent="0.25">
      <c r="A5" s="6">
        <v>3</v>
      </c>
      <c r="B5" s="7" t="s">
        <v>24</v>
      </c>
      <c r="C5" s="7" t="s">
        <v>6</v>
      </c>
      <c r="D5" s="8" t="s">
        <v>7</v>
      </c>
    </row>
    <row r="6" spans="1:4" x14ac:dyDescent="0.25">
      <c r="A6" s="6">
        <v>4</v>
      </c>
      <c r="B6" s="7" t="s">
        <v>24</v>
      </c>
      <c r="C6" s="7" t="s">
        <v>6</v>
      </c>
      <c r="D6" s="8" t="s">
        <v>7</v>
      </c>
    </row>
    <row r="7" spans="1:4" x14ac:dyDescent="0.25">
      <c r="A7" s="6">
        <v>5</v>
      </c>
      <c r="B7" s="7" t="s">
        <v>24</v>
      </c>
      <c r="C7" s="7" t="s">
        <v>6</v>
      </c>
      <c r="D7" s="8" t="s">
        <v>7</v>
      </c>
    </row>
    <row r="8" spans="1:4" x14ac:dyDescent="0.25">
      <c r="A8" s="6">
        <v>6</v>
      </c>
      <c r="B8" s="7" t="s">
        <v>24</v>
      </c>
      <c r="C8" s="7" t="s">
        <v>6</v>
      </c>
      <c r="D8" s="8" t="s">
        <v>7</v>
      </c>
    </row>
    <row r="9" spans="1:4" x14ac:dyDescent="0.25">
      <c r="A9" s="6">
        <v>7</v>
      </c>
      <c r="B9" s="7" t="s">
        <v>24</v>
      </c>
      <c r="C9" s="7" t="s">
        <v>6</v>
      </c>
      <c r="D9" s="8" t="s">
        <v>7</v>
      </c>
    </row>
    <row r="10" spans="1:4" x14ac:dyDescent="0.25">
      <c r="A10" s="9">
        <v>8</v>
      </c>
      <c r="B10" s="10" t="s">
        <v>25</v>
      </c>
      <c r="C10" s="10" t="s">
        <v>8</v>
      </c>
      <c r="D10" s="11" t="s">
        <v>9</v>
      </c>
    </row>
    <row r="11" spans="1:4" x14ac:dyDescent="0.25">
      <c r="A11" s="9">
        <v>9</v>
      </c>
      <c r="B11" s="10" t="s">
        <v>25</v>
      </c>
      <c r="C11" s="10" t="s">
        <v>8</v>
      </c>
      <c r="D11" s="11" t="s">
        <v>9</v>
      </c>
    </row>
    <row r="12" spans="1:4" x14ac:dyDescent="0.25">
      <c r="A12" s="9">
        <v>10</v>
      </c>
      <c r="B12" s="10" t="s">
        <v>25</v>
      </c>
      <c r="C12" s="10" t="s">
        <v>8</v>
      </c>
      <c r="D12" s="11" t="s">
        <v>9</v>
      </c>
    </row>
    <row r="13" spans="1:4" x14ac:dyDescent="0.25">
      <c r="A13" s="9">
        <v>11</v>
      </c>
      <c r="B13" s="10" t="s">
        <v>25</v>
      </c>
      <c r="C13" s="10" t="s">
        <v>8</v>
      </c>
      <c r="D13" s="11" t="s">
        <v>9</v>
      </c>
    </row>
    <row r="14" spans="1:4" x14ac:dyDescent="0.25">
      <c r="A14" s="9">
        <v>12</v>
      </c>
      <c r="B14" s="10" t="s">
        <v>25</v>
      </c>
      <c r="C14" s="10" t="s">
        <v>8</v>
      </c>
      <c r="D14" s="11" t="s">
        <v>9</v>
      </c>
    </row>
    <row r="15" spans="1:4" x14ac:dyDescent="0.25">
      <c r="A15" s="9">
        <v>13</v>
      </c>
      <c r="B15" s="10" t="s">
        <v>25</v>
      </c>
      <c r="C15" s="10" t="s">
        <v>8</v>
      </c>
      <c r="D15" s="11" t="s">
        <v>9</v>
      </c>
    </row>
    <row r="16" spans="1:4" x14ac:dyDescent="0.25">
      <c r="A16" s="6">
        <v>14</v>
      </c>
      <c r="B16" s="7" t="s">
        <v>26</v>
      </c>
      <c r="C16" s="7" t="s">
        <v>10</v>
      </c>
      <c r="D16" s="8" t="s">
        <v>11</v>
      </c>
    </row>
    <row r="17" spans="1:4" x14ac:dyDescent="0.25">
      <c r="A17" s="6">
        <v>15</v>
      </c>
      <c r="B17" s="7" t="s">
        <v>26</v>
      </c>
      <c r="C17" s="7" t="s">
        <v>10</v>
      </c>
      <c r="D17" s="8" t="s">
        <v>11</v>
      </c>
    </row>
    <row r="18" spans="1:4" x14ac:dyDescent="0.25">
      <c r="A18" s="6">
        <v>16</v>
      </c>
      <c r="B18" s="7" t="s">
        <v>26</v>
      </c>
      <c r="C18" s="7" t="s">
        <v>10</v>
      </c>
      <c r="D18" s="8" t="s">
        <v>11</v>
      </c>
    </row>
    <row r="19" spans="1:4" x14ac:dyDescent="0.25">
      <c r="A19" s="6">
        <v>17</v>
      </c>
      <c r="B19" s="7" t="s">
        <v>26</v>
      </c>
      <c r="C19" s="7" t="s">
        <v>10</v>
      </c>
      <c r="D19" s="8" t="s">
        <v>11</v>
      </c>
    </row>
    <row r="20" spans="1:4" x14ac:dyDescent="0.25">
      <c r="A20" s="6">
        <v>18</v>
      </c>
      <c r="B20" s="7" t="s">
        <v>26</v>
      </c>
      <c r="C20" s="7" t="s">
        <v>10</v>
      </c>
      <c r="D20" s="8" t="s">
        <v>11</v>
      </c>
    </row>
    <row r="21" spans="1:4" x14ac:dyDescent="0.25">
      <c r="A21" s="9">
        <v>19</v>
      </c>
      <c r="B21" s="10" t="s">
        <v>27</v>
      </c>
      <c r="C21" s="10" t="s">
        <v>12</v>
      </c>
      <c r="D21" s="12" t="s">
        <v>13</v>
      </c>
    </row>
    <row r="22" spans="1:4" x14ac:dyDescent="0.25">
      <c r="A22" s="9">
        <v>20</v>
      </c>
      <c r="B22" s="10" t="s">
        <v>27</v>
      </c>
      <c r="C22" s="10" t="s">
        <v>12</v>
      </c>
      <c r="D22" s="12" t="s">
        <v>13</v>
      </c>
    </row>
    <row r="23" spans="1:4" x14ac:dyDescent="0.25">
      <c r="A23" s="9">
        <v>21</v>
      </c>
      <c r="B23" s="10" t="s">
        <v>27</v>
      </c>
      <c r="C23" s="10" t="s">
        <v>12</v>
      </c>
      <c r="D23" s="12" t="s">
        <v>13</v>
      </c>
    </row>
    <row r="24" spans="1:4" x14ac:dyDescent="0.25">
      <c r="A24" s="9">
        <v>22</v>
      </c>
      <c r="B24" s="10" t="s">
        <v>27</v>
      </c>
      <c r="C24" s="10" t="s">
        <v>12</v>
      </c>
      <c r="D24" s="12" t="s">
        <v>13</v>
      </c>
    </row>
    <row r="25" spans="1:4" x14ac:dyDescent="0.25">
      <c r="A25" s="9">
        <v>23</v>
      </c>
      <c r="B25" s="10" t="s">
        <v>27</v>
      </c>
      <c r="C25" s="10" t="s">
        <v>12</v>
      </c>
      <c r="D25" s="12" t="s">
        <v>13</v>
      </c>
    </row>
    <row r="26" spans="1:4" x14ac:dyDescent="0.25">
      <c r="A26" s="9">
        <v>24</v>
      </c>
      <c r="B26" s="10" t="s">
        <v>27</v>
      </c>
      <c r="C26" s="10" t="s">
        <v>12</v>
      </c>
      <c r="D26" s="12" t="s">
        <v>13</v>
      </c>
    </row>
    <row r="27" spans="1:4" x14ac:dyDescent="0.25">
      <c r="A27" s="9">
        <v>25</v>
      </c>
      <c r="B27" s="10" t="s">
        <v>27</v>
      </c>
      <c r="C27" s="10" t="s">
        <v>12</v>
      </c>
      <c r="D27" s="12" t="s">
        <v>13</v>
      </c>
    </row>
    <row r="28" spans="1:4" x14ac:dyDescent="0.25">
      <c r="A28" s="9">
        <v>26</v>
      </c>
      <c r="B28" s="10" t="s">
        <v>27</v>
      </c>
      <c r="C28" s="10" t="s">
        <v>12</v>
      </c>
      <c r="D28" s="12" t="s">
        <v>13</v>
      </c>
    </row>
    <row r="29" spans="1:4" x14ac:dyDescent="0.25">
      <c r="A29" s="9">
        <v>27</v>
      </c>
      <c r="B29" s="10" t="s">
        <v>27</v>
      </c>
      <c r="C29" s="10" t="s">
        <v>12</v>
      </c>
      <c r="D29" s="12" t="s">
        <v>13</v>
      </c>
    </row>
    <row r="30" spans="1:4" x14ac:dyDescent="0.25">
      <c r="A30" s="9">
        <v>28</v>
      </c>
      <c r="B30" s="10" t="s">
        <v>27</v>
      </c>
      <c r="C30" s="10" t="s">
        <v>12</v>
      </c>
      <c r="D30" s="12" t="s">
        <v>13</v>
      </c>
    </row>
    <row r="31" spans="1:4" x14ac:dyDescent="0.25">
      <c r="A31" s="9">
        <v>29</v>
      </c>
      <c r="B31" s="10" t="s">
        <v>27</v>
      </c>
      <c r="C31" s="10" t="s">
        <v>12</v>
      </c>
      <c r="D31" s="12" t="s">
        <v>13</v>
      </c>
    </row>
    <row r="32" spans="1:4" x14ac:dyDescent="0.25">
      <c r="A32" s="6">
        <v>30</v>
      </c>
      <c r="B32" s="7" t="s">
        <v>28</v>
      </c>
      <c r="C32" s="7" t="s">
        <v>14</v>
      </c>
      <c r="D32" s="8" t="s">
        <v>15</v>
      </c>
    </row>
    <row r="33" spans="1:4" x14ac:dyDescent="0.25">
      <c r="A33" s="6">
        <v>31</v>
      </c>
      <c r="B33" s="7" t="s">
        <v>28</v>
      </c>
      <c r="C33" s="7" t="s">
        <v>14</v>
      </c>
      <c r="D33" s="8" t="s">
        <v>15</v>
      </c>
    </row>
    <row r="34" spans="1:4" x14ac:dyDescent="0.25">
      <c r="A34" s="6">
        <v>32</v>
      </c>
      <c r="B34" s="7" t="s">
        <v>28</v>
      </c>
      <c r="C34" s="7" t="s">
        <v>14</v>
      </c>
      <c r="D34" s="8" t="s">
        <v>15</v>
      </c>
    </row>
    <row r="35" spans="1:4" x14ac:dyDescent="0.25">
      <c r="A35" s="6">
        <v>33</v>
      </c>
      <c r="B35" s="7" t="s">
        <v>28</v>
      </c>
      <c r="C35" s="7" t="s">
        <v>14</v>
      </c>
      <c r="D35" s="8" t="s">
        <v>15</v>
      </c>
    </row>
    <row r="36" spans="1:4" x14ac:dyDescent="0.25">
      <c r="A36" s="6">
        <v>34</v>
      </c>
      <c r="B36" s="7" t="s">
        <v>28</v>
      </c>
      <c r="C36" s="7" t="s">
        <v>14</v>
      </c>
      <c r="D36" s="8" t="s">
        <v>15</v>
      </c>
    </row>
    <row r="37" spans="1:4" x14ac:dyDescent="0.25">
      <c r="A37" s="6">
        <v>35</v>
      </c>
      <c r="B37" s="7" t="s">
        <v>28</v>
      </c>
      <c r="C37" s="7" t="s">
        <v>14</v>
      </c>
      <c r="D37" s="8" t="s">
        <v>15</v>
      </c>
    </row>
    <row r="38" spans="1:4" x14ac:dyDescent="0.25">
      <c r="A38" s="6">
        <v>36</v>
      </c>
      <c r="B38" s="7" t="s">
        <v>28</v>
      </c>
      <c r="C38" s="7" t="s">
        <v>14</v>
      </c>
      <c r="D38" s="8" t="s">
        <v>15</v>
      </c>
    </row>
    <row r="39" spans="1:4" x14ac:dyDescent="0.25">
      <c r="A39" s="6">
        <v>37</v>
      </c>
      <c r="B39" s="7" t="s">
        <v>28</v>
      </c>
      <c r="C39" s="7" t="s">
        <v>14</v>
      </c>
      <c r="D39" s="8" t="s">
        <v>15</v>
      </c>
    </row>
    <row r="40" spans="1:4" x14ac:dyDescent="0.25">
      <c r="A40" s="6">
        <v>38</v>
      </c>
      <c r="B40" s="7" t="s">
        <v>28</v>
      </c>
      <c r="C40" s="7" t="s">
        <v>14</v>
      </c>
      <c r="D40" s="8" t="s">
        <v>15</v>
      </c>
    </row>
    <row r="41" spans="1:4" x14ac:dyDescent="0.25">
      <c r="A41" s="6">
        <v>39</v>
      </c>
      <c r="B41" s="7" t="s">
        <v>28</v>
      </c>
      <c r="C41" s="7" t="s">
        <v>14</v>
      </c>
      <c r="D41" s="8" t="s">
        <v>15</v>
      </c>
    </row>
    <row r="42" spans="1:4" x14ac:dyDescent="0.25">
      <c r="A42" s="6">
        <v>40</v>
      </c>
      <c r="B42" s="7" t="s">
        <v>28</v>
      </c>
      <c r="C42" s="7" t="s">
        <v>14</v>
      </c>
      <c r="D42" s="8" t="s">
        <v>15</v>
      </c>
    </row>
    <row r="43" spans="1:4" x14ac:dyDescent="0.25">
      <c r="A43" s="6">
        <v>41</v>
      </c>
      <c r="B43" s="7" t="s">
        <v>28</v>
      </c>
      <c r="C43" s="7" t="s">
        <v>14</v>
      </c>
      <c r="D43" s="8" t="s">
        <v>15</v>
      </c>
    </row>
    <row r="44" spans="1:4" x14ac:dyDescent="0.25">
      <c r="A44" s="6">
        <v>42</v>
      </c>
      <c r="B44" s="7" t="s">
        <v>28</v>
      </c>
      <c r="C44" s="7" t="s">
        <v>14</v>
      </c>
      <c r="D44" s="8" t="s">
        <v>15</v>
      </c>
    </row>
    <row r="45" spans="1:4" x14ac:dyDescent="0.25">
      <c r="A45" s="6">
        <v>43</v>
      </c>
      <c r="B45" s="7" t="s">
        <v>28</v>
      </c>
      <c r="C45" s="7" t="s">
        <v>14</v>
      </c>
      <c r="D45" s="8" t="s">
        <v>15</v>
      </c>
    </row>
    <row r="46" spans="1:4" x14ac:dyDescent="0.25">
      <c r="A46" s="6">
        <v>44</v>
      </c>
      <c r="B46" s="7" t="s">
        <v>28</v>
      </c>
      <c r="C46" s="7" t="s">
        <v>14</v>
      </c>
      <c r="D46" s="8" t="s">
        <v>15</v>
      </c>
    </row>
    <row r="47" spans="1:4" x14ac:dyDescent="0.25">
      <c r="A47" s="6">
        <v>45</v>
      </c>
      <c r="B47" s="7" t="s">
        <v>28</v>
      </c>
      <c r="C47" s="7" t="s">
        <v>14</v>
      </c>
      <c r="D47" s="8" t="s">
        <v>15</v>
      </c>
    </row>
    <row r="48" spans="1:4" x14ac:dyDescent="0.25">
      <c r="A48" s="6">
        <v>46</v>
      </c>
      <c r="B48" s="7" t="s">
        <v>28</v>
      </c>
      <c r="C48" s="7" t="s">
        <v>14</v>
      </c>
      <c r="D48" s="8" t="s">
        <v>15</v>
      </c>
    </row>
    <row r="49" spans="1:4" x14ac:dyDescent="0.25">
      <c r="A49" s="6">
        <v>47</v>
      </c>
      <c r="B49" s="7" t="s">
        <v>28</v>
      </c>
      <c r="C49" s="7" t="s">
        <v>14</v>
      </c>
      <c r="D49" s="8" t="s">
        <v>15</v>
      </c>
    </row>
    <row r="50" spans="1:4" x14ac:dyDescent="0.25">
      <c r="A50" s="6">
        <v>48</v>
      </c>
      <c r="B50" s="7" t="s">
        <v>28</v>
      </c>
      <c r="C50" s="7" t="s">
        <v>14</v>
      </c>
      <c r="D50" s="8" t="s">
        <v>15</v>
      </c>
    </row>
    <row r="51" spans="1:4" x14ac:dyDescent="0.25">
      <c r="A51" s="6">
        <v>49</v>
      </c>
      <c r="B51" s="7" t="s">
        <v>28</v>
      </c>
      <c r="C51" s="7" t="s">
        <v>14</v>
      </c>
      <c r="D51" s="8" t="s">
        <v>15</v>
      </c>
    </row>
    <row r="52" spans="1:4" x14ac:dyDescent="0.25">
      <c r="A52" s="6">
        <v>50</v>
      </c>
      <c r="B52" s="7" t="s">
        <v>28</v>
      </c>
      <c r="C52" s="7" t="s">
        <v>14</v>
      </c>
      <c r="D52" s="8" t="s">
        <v>15</v>
      </c>
    </row>
    <row r="53" spans="1:4" x14ac:dyDescent="0.25">
      <c r="A53" s="6">
        <v>51</v>
      </c>
      <c r="B53" s="7" t="s">
        <v>28</v>
      </c>
      <c r="C53" s="7" t="s">
        <v>14</v>
      </c>
      <c r="D53" s="8" t="s">
        <v>15</v>
      </c>
    </row>
    <row r="54" spans="1:4" x14ac:dyDescent="0.25">
      <c r="A54" s="6">
        <v>52</v>
      </c>
      <c r="B54" s="7" t="s">
        <v>28</v>
      </c>
      <c r="C54" s="7" t="s">
        <v>14</v>
      </c>
      <c r="D54" s="8" t="s">
        <v>15</v>
      </c>
    </row>
    <row r="55" spans="1:4" x14ac:dyDescent="0.25">
      <c r="A55" s="6">
        <v>53</v>
      </c>
      <c r="B55" s="7" t="s">
        <v>28</v>
      </c>
      <c r="C55" s="7" t="s">
        <v>14</v>
      </c>
      <c r="D55" s="8" t="s">
        <v>15</v>
      </c>
    </row>
    <row r="56" spans="1:4" x14ac:dyDescent="0.25">
      <c r="A56" s="6">
        <v>54</v>
      </c>
      <c r="B56" s="7" t="s">
        <v>28</v>
      </c>
      <c r="C56" s="7" t="s">
        <v>14</v>
      </c>
      <c r="D56" s="8" t="s">
        <v>15</v>
      </c>
    </row>
    <row r="57" spans="1:4" x14ac:dyDescent="0.25">
      <c r="A57" s="6">
        <v>55</v>
      </c>
      <c r="B57" s="7" t="s">
        <v>28</v>
      </c>
      <c r="C57" s="7" t="s">
        <v>14</v>
      </c>
      <c r="D57" s="8" t="s">
        <v>15</v>
      </c>
    </row>
    <row r="58" spans="1:4" x14ac:dyDescent="0.25">
      <c r="A58" s="6">
        <v>56</v>
      </c>
      <c r="B58" s="7" t="s">
        <v>28</v>
      </c>
      <c r="C58" s="7" t="s">
        <v>14</v>
      </c>
      <c r="D58" s="8" t="s">
        <v>15</v>
      </c>
    </row>
    <row r="59" spans="1:4" x14ac:dyDescent="0.25">
      <c r="A59" s="6">
        <v>57</v>
      </c>
      <c r="B59" s="7" t="s">
        <v>28</v>
      </c>
      <c r="C59" s="7" t="s">
        <v>14</v>
      </c>
      <c r="D59" s="8" t="s">
        <v>15</v>
      </c>
    </row>
    <row r="60" spans="1:4" x14ac:dyDescent="0.25">
      <c r="A60" s="6">
        <v>58</v>
      </c>
      <c r="B60" s="7" t="s">
        <v>28</v>
      </c>
      <c r="C60" s="7" t="s">
        <v>14</v>
      </c>
      <c r="D60" s="8" t="s">
        <v>15</v>
      </c>
    </row>
    <row r="61" spans="1:4" x14ac:dyDescent="0.25">
      <c r="A61" s="6">
        <v>59</v>
      </c>
      <c r="B61" s="7" t="s">
        <v>28</v>
      </c>
      <c r="C61" s="7" t="s">
        <v>14</v>
      </c>
      <c r="D61" s="8" t="s">
        <v>15</v>
      </c>
    </row>
    <row r="62" spans="1:4" x14ac:dyDescent="0.25">
      <c r="A62" s="6">
        <v>60</v>
      </c>
      <c r="B62" s="7" t="s">
        <v>28</v>
      </c>
      <c r="C62" s="7" t="s">
        <v>14</v>
      </c>
      <c r="D62" s="8" t="s">
        <v>15</v>
      </c>
    </row>
    <row r="63" spans="1:4" ht="38.25" x14ac:dyDescent="0.25">
      <c r="A63" s="10" t="s">
        <v>29</v>
      </c>
      <c r="B63" s="10" t="s">
        <v>30</v>
      </c>
      <c r="C63" s="10" t="s">
        <v>16</v>
      </c>
      <c r="D63" s="12" t="s">
        <v>31</v>
      </c>
    </row>
    <row r="64" spans="1:4" ht="38.25" x14ac:dyDescent="0.25">
      <c r="A64" s="10" t="s">
        <v>32</v>
      </c>
      <c r="B64" s="10" t="s">
        <v>30</v>
      </c>
      <c r="C64" s="10" t="s">
        <v>16</v>
      </c>
      <c r="D64" s="12" t="s">
        <v>33</v>
      </c>
    </row>
    <row r="65" spans="1:4" ht="38.25" x14ac:dyDescent="0.25">
      <c r="A65" s="10" t="s">
        <v>34</v>
      </c>
      <c r="B65" s="10" t="s">
        <v>30</v>
      </c>
      <c r="C65" s="10" t="s">
        <v>16</v>
      </c>
      <c r="D65" s="12" t="s">
        <v>35</v>
      </c>
    </row>
    <row r="66" spans="1:4" ht="38.25" x14ac:dyDescent="0.25">
      <c r="A66" s="10" t="s">
        <v>36</v>
      </c>
      <c r="B66" s="10" t="s">
        <v>30</v>
      </c>
      <c r="C66" s="10" t="s">
        <v>16</v>
      </c>
      <c r="D66" s="12" t="s">
        <v>37</v>
      </c>
    </row>
    <row r="67" spans="1:4" ht="38.25" x14ac:dyDescent="0.25">
      <c r="A67" s="10" t="s">
        <v>38</v>
      </c>
      <c r="B67" s="10" t="s">
        <v>30</v>
      </c>
      <c r="C67" s="10" t="s">
        <v>16</v>
      </c>
      <c r="D67" s="12" t="s">
        <v>39</v>
      </c>
    </row>
    <row r="68" spans="1:4" ht="38.25" x14ac:dyDescent="0.25">
      <c r="A68" s="10" t="s">
        <v>40</v>
      </c>
      <c r="B68" s="10" t="s">
        <v>30</v>
      </c>
      <c r="C68" s="10" t="s">
        <v>16</v>
      </c>
      <c r="D68" s="12" t="s">
        <v>41</v>
      </c>
    </row>
  </sheetData>
  <sheetProtection algorithmName="SHA-512" hashValue="UIQRJMkilRKmGgmMeQ+E5B0RqycLI6y+yHdQxuWPvG6toH0/5HQ2YOr9t/6hT3jieghG5MZmDL3Sn3vY0hi1Aw==" saltValue="Zfsm26Ji5ZKKk0RerznFug==" spinCount="100000" sheet="1" objects="1" scenarios="1"/>
  <mergeCells count="2">
    <mergeCell ref="A1:A2"/>
    <mergeCell ref="B1:D1"/>
  </mergeCells>
  <pageMargins left="0.78740157480314965" right="0.78740157480314965" top="0.98425196850393704" bottom="0.98425196850393704" header="0.51181102362204722" footer="0.51181102362204722"/>
  <pageSetup paperSize="9" orientation="portrait" r:id="rId1"/>
  <headerFooter alignWithMargins="0"/>
  <rowBreaks count="1" manualBreakCount="1">
    <brk id="3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J17"/>
  <sheetViews>
    <sheetView zoomScaleNormal="100" workbookViewId="0">
      <selection activeCell="G9" sqref="G9"/>
    </sheetView>
  </sheetViews>
  <sheetFormatPr baseColWidth="10" defaultColWidth="11.42578125" defaultRowHeight="15" x14ac:dyDescent="0.2"/>
  <cols>
    <col min="1" max="1" width="11.42578125" style="21"/>
    <col min="2" max="2" width="11.42578125" style="21" customWidth="1"/>
    <col min="3" max="3" width="13.7109375" style="21" customWidth="1"/>
    <col min="4" max="6" width="17.7109375" style="21" customWidth="1"/>
    <col min="7" max="7" width="13.7109375" style="21" customWidth="1"/>
    <col min="8" max="10" width="17.7109375" style="21" customWidth="1"/>
    <col min="11" max="16384" width="11.42578125" style="21"/>
  </cols>
  <sheetData>
    <row r="1" spans="1:10" ht="24.75" customHeight="1" x14ac:dyDescent="0.2">
      <c r="A1" s="96" t="s">
        <v>81</v>
      </c>
      <c r="B1" s="96"/>
      <c r="C1" s="96"/>
      <c r="D1" s="96"/>
      <c r="E1" s="96"/>
      <c r="F1" s="96"/>
      <c r="G1" s="96"/>
      <c r="H1" s="96"/>
      <c r="I1" s="96"/>
      <c r="J1" s="96"/>
    </row>
    <row r="2" spans="1:10" ht="33" customHeight="1" x14ac:dyDescent="0.2">
      <c r="A2" s="87" t="s">
        <v>111</v>
      </c>
      <c r="B2" s="105" t="s">
        <v>120</v>
      </c>
      <c r="C2" s="105"/>
      <c r="D2" s="105"/>
      <c r="E2" s="105"/>
      <c r="F2" s="105"/>
      <c r="G2" s="105"/>
      <c r="H2" s="105"/>
      <c r="I2" s="105"/>
      <c r="J2" s="105"/>
    </row>
    <row r="3" spans="1:10" ht="39.75" customHeight="1" x14ac:dyDescent="0.2">
      <c r="A3" s="104" t="s">
        <v>83</v>
      </c>
      <c r="B3" s="104"/>
      <c r="C3" s="104"/>
      <c r="D3" s="104"/>
      <c r="E3" s="104"/>
      <c r="F3" s="104"/>
      <c r="G3" s="104"/>
      <c r="H3" s="104"/>
      <c r="I3" s="104"/>
      <c r="J3" s="104"/>
    </row>
    <row r="4" spans="1:10" ht="50.25" customHeight="1" x14ac:dyDescent="0.2">
      <c r="A4" s="103" t="s">
        <v>82</v>
      </c>
      <c r="B4" s="103"/>
      <c r="C4" s="103"/>
      <c r="D4" s="103"/>
      <c r="E4" s="103"/>
      <c r="F4" s="103"/>
      <c r="G4" s="103"/>
      <c r="H4" s="103"/>
      <c r="I4" s="103"/>
      <c r="J4" s="103"/>
    </row>
    <row r="5" spans="1:10" ht="63" customHeight="1" x14ac:dyDescent="0.2">
      <c r="A5" s="97" t="s">
        <v>43</v>
      </c>
      <c r="B5" s="98"/>
      <c r="C5" s="17" t="s">
        <v>65</v>
      </c>
      <c r="D5" s="18" t="s">
        <v>44</v>
      </c>
      <c r="E5" s="17" t="s">
        <v>45</v>
      </c>
      <c r="F5" s="17" t="s">
        <v>46</v>
      </c>
      <c r="G5" s="17" t="s">
        <v>42</v>
      </c>
      <c r="H5" s="17" t="s">
        <v>20</v>
      </c>
      <c r="I5" s="17" t="s">
        <v>19</v>
      </c>
      <c r="J5" s="42" t="s">
        <v>91</v>
      </c>
    </row>
    <row r="6" spans="1:10" ht="32.25" customHeight="1" x14ac:dyDescent="0.2">
      <c r="A6" s="15" t="s">
        <v>24</v>
      </c>
      <c r="B6" s="15" t="s">
        <v>6</v>
      </c>
      <c r="C6" s="14">
        <v>7</v>
      </c>
      <c r="D6" s="35"/>
      <c r="E6" s="35"/>
      <c r="F6" s="35"/>
      <c r="G6" s="35"/>
      <c r="H6" s="36"/>
      <c r="I6" s="36"/>
      <c r="J6" s="36"/>
    </row>
    <row r="7" spans="1:10" ht="32.25" customHeight="1" x14ac:dyDescent="0.2">
      <c r="A7" s="15" t="s">
        <v>25</v>
      </c>
      <c r="B7" s="15" t="s">
        <v>8</v>
      </c>
      <c r="C7" s="14">
        <v>13</v>
      </c>
      <c r="D7" s="35"/>
      <c r="E7" s="35"/>
      <c r="F7" s="35"/>
      <c r="G7" s="35"/>
      <c r="H7" s="36"/>
      <c r="I7" s="36"/>
      <c r="J7" s="36"/>
    </row>
    <row r="8" spans="1:10" ht="32.25" customHeight="1" x14ac:dyDescent="0.2">
      <c r="A8" s="15" t="s">
        <v>26</v>
      </c>
      <c r="B8" s="15" t="s">
        <v>10</v>
      </c>
      <c r="C8" s="14">
        <v>18</v>
      </c>
      <c r="D8" s="35"/>
      <c r="E8" s="35"/>
      <c r="F8" s="35"/>
      <c r="G8" s="35"/>
      <c r="H8" s="36"/>
      <c r="I8" s="36"/>
      <c r="J8" s="36"/>
    </row>
    <row r="9" spans="1:10" ht="32.25" customHeight="1" x14ac:dyDescent="0.2">
      <c r="A9" s="15" t="s">
        <v>27</v>
      </c>
      <c r="B9" s="15" t="s">
        <v>12</v>
      </c>
      <c r="C9" s="14">
        <v>29</v>
      </c>
      <c r="D9" s="35"/>
      <c r="E9" s="35"/>
      <c r="F9" s="35"/>
      <c r="G9" s="35"/>
      <c r="H9" s="36"/>
      <c r="I9" s="36"/>
      <c r="J9" s="36"/>
    </row>
    <row r="10" spans="1:10" ht="32.25" customHeight="1" x14ac:dyDescent="0.2">
      <c r="A10" s="15" t="s">
        <v>28</v>
      </c>
      <c r="B10" s="15" t="s">
        <v>14</v>
      </c>
      <c r="C10" s="14">
        <v>60</v>
      </c>
      <c r="D10" s="16">
        <v>0</v>
      </c>
      <c r="E10" s="16">
        <v>0</v>
      </c>
      <c r="F10" s="16">
        <v>0</v>
      </c>
      <c r="G10" s="19">
        <f t="shared" ref="G7:G10" si="0">SUM(D10:F10)</f>
        <v>0</v>
      </c>
      <c r="H10" s="22">
        <v>0</v>
      </c>
      <c r="I10" s="22">
        <v>0</v>
      </c>
      <c r="J10" s="22">
        <v>0</v>
      </c>
    </row>
    <row r="11" spans="1:10" ht="32.25" customHeight="1" x14ac:dyDescent="0.2">
      <c r="A11" s="15" t="s">
        <v>30</v>
      </c>
      <c r="B11" s="15" t="s">
        <v>16</v>
      </c>
      <c r="C11" s="14">
        <v>6</v>
      </c>
      <c r="D11" s="35"/>
      <c r="E11" s="35"/>
      <c r="F11" s="35"/>
      <c r="G11" s="35"/>
      <c r="H11" s="36"/>
      <c r="I11" s="36"/>
      <c r="J11" s="43"/>
    </row>
    <row r="12" spans="1:10" ht="39.75" customHeight="1" x14ac:dyDescent="0.2">
      <c r="A12" s="99" t="s">
        <v>84</v>
      </c>
      <c r="B12" s="100"/>
      <c r="C12" s="100"/>
      <c r="D12" s="100"/>
      <c r="E12" s="100"/>
      <c r="F12" s="100"/>
      <c r="G12" s="101">
        <v>7.0000000000000007E-2</v>
      </c>
      <c r="H12" s="102"/>
      <c r="I12" s="102"/>
      <c r="J12" s="41" t="s">
        <v>85</v>
      </c>
    </row>
    <row r="13" spans="1:10" ht="30" customHeight="1" x14ac:dyDescent="0.2">
      <c r="A13" s="94" t="s">
        <v>86</v>
      </c>
      <c r="B13" s="94"/>
      <c r="C13" s="94"/>
      <c r="D13" s="94"/>
      <c r="E13" s="94"/>
      <c r="F13" s="94"/>
      <c r="G13" s="94"/>
      <c r="H13" s="94"/>
      <c r="I13" s="94"/>
      <c r="J13" s="94"/>
    </row>
    <row r="14" spans="1:10" ht="30" customHeight="1" x14ac:dyDescent="0.2">
      <c r="A14" s="94" t="s">
        <v>87</v>
      </c>
      <c r="B14" s="94"/>
      <c r="C14" s="94"/>
      <c r="D14" s="95"/>
      <c r="E14" s="95"/>
      <c r="F14" s="95"/>
      <c r="G14" s="95"/>
      <c r="H14" s="95"/>
      <c r="I14" s="95"/>
      <c r="J14" s="95"/>
    </row>
    <row r="15" spans="1:10" ht="30" customHeight="1" x14ac:dyDescent="0.2">
      <c r="A15" s="94" t="s">
        <v>88</v>
      </c>
      <c r="B15" s="94"/>
      <c r="C15" s="94"/>
      <c r="D15" s="95"/>
      <c r="E15" s="95"/>
      <c r="F15" s="95"/>
      <c r="G15" s="95"/>
      <c r="H15" s="95"/>
      <c r="I15" s="95"/>
      <c r="J15" s="95"/>
    </row>
    <row r="16" spans="1:10" ht="30" customHeight="1" x14ac:dyDescent="0.2">
      <c r="A16" s="94" t="s">
        <v>89</v>
      </c>
      <c r="B16" s="94"/>
      <c r="C16" s="94"/>
      <c r="D16" s="95"/>
      <c r="E16" s="95"/>
      <c r="F16" s="95"/>
      <c r="G16" s="95"/>
      <c r="H16" s="95"/>
      <c r="I16" s="95"/>
      <c r="J16" s="95"/>
    </row>
    <row r="17" spans="1:10" ht="30" customHeight="1" x14ac:dyDescent="0.2">
      <c r="A17" s="94" t="s">
        <v>90</v>
      </c>
      <c r="B17" s="94"/>
      <c r="C17" s="94"/>
      <c r="D17" s="95"/>
      <c r="E17" s="95"/>
      <c r="F17" s="95"/>
      <c r="G17" s="95"/>
      <c r="H17" s="95"/>
      <c r="I17" s="95"/>
      <c r="J17" s="95"/>
    </row>
  </sheetData>
  <sheetProtection algorithmName="SHA-512" hashValue="MmG6EKtUpnl274VPP0A+xRakYn+nwmx8bNSfjJo8siMcuKJD/usQToSMLVFfrHVxFPQeatjDFT5SK6ZT6cs2BA==" saltValue="o7D8OGUZtwzM8+oHltDJKg==" spinCount="100000" sheet="1" objects="1" scenarios="1"/>
  <mergeCells count="16">
    <mergeCell ref="A17:C17"/>
    <mergeCell ref="D17:J17"/>
    <mergeCell ref="A1:J1"/>
    <mergeCell ref="A14:C14"/>
    <mergeCell ref="D14:J14"/>
    <mergeCell ref="A15:C15"/>
    <mergeCell ref="D15:J15"/>
    <mergeCell ref="A16:C16"/>
    <mergeCell ref="D16:J16"/>
    <mergeCell ref="A5:B5"/>
    <mergeCell ref="A12:F12"/>
    <mergeCell ref="G12:I12"/>
    <mergeCell ref="A4:J4"/>
    <mergeCell ref="A3:J3"/>
    <mergeCell ref="B2:J2"/>
    <mergeCell ref="A13:J13"/>
  </mergeCells>
  <pageMargins left="0.59055118110236227" right="0.31496062992125984" top="0.98425196850393704" bottom="0.39370078740157483" header="0.31496062992125984" footer="0.31496062992125984"/>
  <pageSetup paperSize="9" scale="86" orientation="landscape" r:id="rId1"/>
  <headerFooter>
    <oddHeader>Seite &amp;P von &amp;N</oddHeader>
  </headerFooter>
  <ignoredErrors>
    <ignoredError sqref="G10" formulaRange="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23"/>
  <sheetViews>
    <sheetView zoomScaleNormal="100" workbookViewId="0">
      <pane ySplit="5" topLeftCell="A6" activePane="bottomLeft" state="frozen"/>
      <selection pane="bottomLeft" activeCell="A19" sqref="A19:M19"/>
    </sheetView>
  </sheetViews>
  <sheetFormatPr baseColWidth="10" defaultRowHeight="12.75" x14ac:dyDescent="0.25"/>
  <cols>
    <col min="1" max="1" width="8.7109375" style="1" customWidth="1"/>
    <col min="2" max="2" width="58.140625" style="1" bestFit="1" customWidth="1"/>
    <col min="3" max="4" width="8.7109375" style="1" customWidth="1"/>
    <col min="5" max="5" width="17.42578125" style="1" customWidth="1"/>
    <col min="6" max="7" width="8.7109375" style="1" customWidth="1"/>
    <col min="8" max="8" width="9.140625" style="1" bestFit="1" customWidth="1"/>
    <col min="9" max="9" width="17" style="2" customWidth="1"/>
    <col min="10" max="10" width="14.7109375" style="2" customWidth="1"/>
    <col min="11" max="11" width="8.7109375" style="2" customWidth="1"/>
    <col min="12" max="13" width="12.7109375" style="2" customWidth="1"/>
    <col min="14" max="14" width="8.7109375" style="2" customWidth="1"/>
    <col min="15" max="15" width="8.7109375" style="1" customWidth="1"/>
    <col min="16" max="17" width="14.7109375" style="1" customWidth="1"/>
    <col min="18" max="16384" width="11.42578125" style="1"/>
  </cols>
  <sheetData>
    <row r="1" spans="1:18" ht="20.25" customHeight="1" x14ac:dyDescent="0.25">
      <c r="A1" s="123" t="s">
        <v>92</v>
      </c>
      <c r="B1" s="124"/>
      <c r="C1" s="124"/>
      <c r="D1" s="124"/>
      <c r="E1" s="124"/>
      <c r="F1" s="124"/>
      <c r="G1" s="124"/>
      <c r="H1" s="124"/>
      <c r="I1" s="124"/>
      <c r="J1" s="124"/>
      <c r="K1" s="124"/>
      <c r="L1" s="124"/>
      <c r="M1" s="124"/>
      <c r="N1" s="124"/>
      <c r="O1" s="124"/>
      <c r="P1" s="124"/>
      <c r="Q1" s="125"/>
      <c r="R1" s="45"/>
    </row>
    <row r="2" spans="1:18" s="3" customFormat="1" ht="61.5" customHeight="1" x14ac:dyDescent="0.25">
      <c r="A2" s="87" t="s">
        <v>111</v>
      </c>
      <c r="B2" s="105" t="str">
        <f>Kalkulation_Los_4!B2</f>
        <v>Erich Kästner-Schule: Beförderung zu Schwimmhallen und Turnhallen im Rahmen des Sportunterrichts</v>
      </c>
      <c r="C2" s="105"/>
      <c r="D2" s="105"/>
      <c r="E2" s="105"/>
      <c r="F2" s="105"/>
      <c r="G2" s="105"/>
      <c r="H2" s="105"/>
      <c r="I2" s="105"/>
      <c r="J2" s="105"/>
      <c r="K2" s="105"/>
      <c r="L2" s="105"/>
      <c r="M2" s="105"/>
      <c r="N2" s="105"/>
      <c r="O2" s="105"/>
      <c r="P2" s="105"/>
      <c r="Q2" s="105"/>
    </row>
    <row r="3" spans="1:18" ht="78" customHeight="1" x14ac:dyDescent="0.25">
      <c r="A3" s="126" t="s">
        <v>112</v>
      </c>
      <c r="B3" s="126"/>
      <c r="C3" s="126"/>
      <c r="D3" s="126"/>
      <c r="E3" s="126"/>
      <c r="F3" s="126"/>
      <c r="G3" s="126"/>
      <c r="H3" s="126"/>
      <c r="I3" s="126"/>
      <c r="J3" s="126"/>
      <c r="K3" s="126"/>
      <c r="L3" s="126"/>
      <c r="M3" s="126"/>
      <c r="N3" s="126"/>
      <c r="O3" s="126"/>
      <c r="P3" s="126"/>
      <c r="Q3" s="126"/>
    </row>
    <row r="4" spans="1:18" ht="23.25" customHeight="1" x14ac:dyDescent="0.25">
      <c r="A4" s="117" t="s">
        <v>0</v>
      </c>
      <c r="B4" s="117" t="s">
        <v>1</v>
      </c>
      <c r="C4" s="117" t="s">
        <v>50</v>
      </c>
      <c r="D4" s="117" t="s">
        <v>48</v>
      </c>
      <c r="E4" s="118"/>
      <c r="F4" s="118"/>
      <c r="G4" s="117" t="s">
        <v>47</v>
      </c>
      <c r="H4" s="117" t="s">
        <v>3</v>
      </c>
      <c r="I4" s="119" t="s">
        <v>69</v>
      </c>
      <c r="J4" s="117" t="s">
        <v>21</v>
      </c>
      <c r="K4" s="129" t="s">
        <v>70</v>
      </c>
      <c r="L4" s="117" t="s">
        <v>22</v>
      </c>
      <c r="M4" s="121" t="s">
        <v>91</v>
      </c>
      <c r="N4" s="115">
        <v>40</v>
      </c>
      <c r="O4" s="116"/>
      <c r="P4" s="117" t="s">
        <v>67</v>
      </c>
      <c r="Q4" s="117" t="s">
        <v>66</v>
      </c>
    </row>
    <row r="5" spans="1:18" ht="46.5" customHeight="1" x14ac:dyDescent="0.25">
      <c r="A5" s="118"/>
      <c r="B5" s="118"/>
      <c r="C5" s="118"/>
      <c r="D5" s="89" t="s">
        <v>129</v>
      </c>
      <c r="E5" s="89" t="s">
        <v>130</v>
      </c>
      <c r="F5" s="74" t="s">
        <v>51</v>
      </c>
      <c r="G5" s="118"/>
      <c r="H5" s="118"/>
      <c r="I5" s="120"/>
      <c r="J5" s="118"/>
      <c r="K5" s="120"/>
      <c r="L5" s="118"/>
      <c r="M5" s="122"/>
      <c r="N5" s="88" t="s">
        <v>49</v>
      </c>
      <c r="O5" s="88" t="s">
        <v>4</v>
      </c>
      <c r="P5" s="118"/>
      <c r="Q5" s="118"/>
    </row>
    <row r="6" spans="1:18" s="37" customFormat="1" x14ac:dyDescent="0.25">
      <c r="A6" s="29" t="s">
        <v>131</v>
      </c>
      <c r="B6" s="33" t="s">
        <v>121</v>
      </c>
      <c r="C6" s="68">
        <v>7.2</v>
      </c>
      <c r="D6" s="69">
        <v>0.34722222222222199</v>
      </c>
      <c r="E6" s="69">
        <v>0.35763888888888901</v>
      </c>
      <c r="F6" s="30">
        <f>(E6-D6)*24</f>
        <v>0.25</v>
      </c>
      <c r="G6" s="70">
        <v>34</v>
      </c>
      <c r="H6" s="31" t="str">
        <f>VLOOKUP(G6,Busgröße!$A$3:$D$68,3,FALSE)</f>
        <v>E 5</v>
      </c>
      <c r="I6" s="32">
        <f>(IF($H6="","",(VLOOKUP($H6,Kalkulation_Los_4!$B$6:$I$11,6,FALSE)))*$C6)</f>
        <v>0</v>
      </c>
      <c r="J6" s="32">
        <f>(IF($H6="","",(VLOOKUP($H6,Kalkulation_Los_4!$B$6:$I$11,7,FALSE)))*$F6)</f>
        <v>0</v>
      </c>
      <c r="K6" s="71">
        <v>0</v>
      </c>
      <c r="L6" s="32">
        <f>(IF($H6="","",(VLOOKUP($H6,Kalkulation_Los_4!$B$6:$I$11,8,FALSE)))*$F6)</f>
        <v>0</v>
      </c>
      <c r="M6" s="44">
        <f>(IF($H6="","",(VLOOKUP($H6,Kalkulation_Los_4!$B$6:$J$11,9,FALSE))))</f>
        <v>0</v>
      </c>
      <c r="N6" s="71">
        <v>1</v>
      </c>
      <c r="O6" s="33">
        <f>$N$4*N6</f>
        <v>40</v>
      </c>
      <c r="P6" s="32">
        <f>I6+J6+K6*L6+M6</f>
        <v>0</v>
      </c>
      <c r="Q6" s="34">
        <f>P6*O6</f>
        <v>0</v>
      </c>
    </row>
    <row r="7" spans="1:18" x14ac:dyDescent="0.25">
      <c r="A7" s="75" t="s">
        <v>132</v>
      </c>
      <c r="B7" s="76" t="s">
        <v>122</v>
      </c>
      <c r="C7" s="77">
        <v>7.2</v>
      </c>
      <c r="D7" s="78">
        <v>0.39583333333333298</v>
      </c>
      <c r="E7" s="78">
        <v>0.40625</v>
      </c>
      <c r="F7" s="79">
        <f>(E7-D7)*24</f>
        <v>0.25</v>
      </c>
      <c r="G7" s="80">
        <v>34</v>
      </c>
      <c r="H7" s="81" t="str">
        <f>VLOOKUP(G7,Busgröße!$A$3:$D$68,3,FALSE)</f>
        <v>E 5</v>
      </c>
      <c r="I7" s="82">
        <f>(IF($H7="","",(VLOOKUP($H7,Kalkulation_Los_4!$B$6:$I$11,6,FALSE)))*$C7)</f>
        <v>0</v>
      </c>
      <c r="J7" s="82">
        <f>(IF($H7="","",(VLOOKUP($H7,Kalkulation_Los_4!$B$6:$I$11,7,FALSE)))*$F7)</f>
        <v>0</v>
      </c>
      <c r="K7" s="83">
        <v>0</v>
      </c>
      <c r="L7" s="82">
        <f>(IF($H7="","",(VLOOKUP($H7,Kalkulation_Los_4!$B$6:$I$11,8,FALSE)))*$F7)</f>
        <v>0</v>
      </c>
      <c r="M7" s="84">
        <f>(IF($H7="","",(VLOOKUP($H7,Kalkulation_Los_4!$B$6:$J$11,9,FALSE))))</f>
        <v>0</v>
      </c>
      <c r="N7" s="83">
        <v>1</v>
      </c>
      <c r="O7" s="76">
        <f>$N$4*N7</f>
        <v>40</v>
      </c>
      <c r="P7" s="82">
        <f>I7+J7+K7*L7+M7</f>
        <v>0</v>
      </c>
      <c r="Q7" s="85">
        <f>P7*O7</f>
        <v>0</v>
      </c>
      <c r="R7" s="37"/>
    </row>
    <row r="8" spans="1:18" s="37" customFormat="1" x14ac:dyDescent="0.25">
      <c r="A8" s="29" t="s">
        <v>133</v>
      </c>
      <c r="B8" s="33" t="s">
        <v>123</v>
      </c>
      <c r="C8" s="68">
        <v>7.2</v>
      </c>
      <c r="D8" s="69">
        <v>0.34722222222222199</v>
      </c>
      <c r="E8" s="69">
        <v>0.35763888888888901</v>
      </c>
      <c r="F8" s="30">
        <f t="shared" ref="F8:F17" si="0">(E8-D8)*24</f>
        <v>0.25</v>
      </c>
      <c r="G8" s="70">
        <v>34</v>
      </c>
      <c r="H8" s="31" t="str">
        <f>VLOOKUP(G8,Busgröße!$A$3:$D$68,3,FALSE)</f>
        <v>E 5</v>
      </c>
      <c r="I8" s="32">
        <f>(IF($H8="","",(VLOOKUP($H8,Kalkulation_Los_4!$B$6:$I$11,6,FALSE)))*$C8)</f>
        <v>0</v>
      </c>
      <c r="J8" s="32">
        <f>(IF($H8="","",(VLOOKUP($H8,Kalkulation_Los_4!$B$6:$I$11,7,FALSE)))*$F8)</f>
        <v>0</v>
      </c>
      <c r="K8" s="71">
        <v>0</v>
      </c>
      <c r="L8" s="32">
        <f>(IF($H8="","",(VLOOKUP($H8,Kalkulation_Los_4!$B$6:$I$11,8,FALSE)))*$F8)</f>
        <v>0</v>
      </c>
      <c r="M8" s="44">
        <f>(IF($H8="","",(VLOOKUP($H8,Kalkulation_Los_4!$B$6:$J$11,9,FALSE))))</f>
        <v>0</v>
      </c>
      <c r="N8" s="71">
        <v>1</v>
      </c>
      <c r="O8" s="33">
        <f t="shared" ref="O8:O17" si="1">$N$4*N8</f>
        <v>40</v>
      </c>
      <c r="P8" s="32">
        <f t="shared" ref="P8:P17" si="2">I8+J8+K8*L8+M8</f>
        <v>0</v>
      </c>
      <c r="Q8" s="34">
        <f t="shared" ref="Q8:Q17" si="3">P8*O8</f>
        <v>0</v>
      </c>
    </row>
    <row r="9" spans="1:18" x14ac:dyDescent="0.25">
      <c r="A9" s="75" t="s">
        <v>134</v>
      </c>
      <c r="B9" s="76" t="s">
        <v>124</v>
      </c>
      <c r="C9" s="77">
        <v>7.2</v>
      </c>
      <c r="D9" s="78">
        <v>0.39583333333333298</v>
      </c>
      <c r="E9" s="78">
        <v>0.40625</v>
      </c>
      <c r="F9" s="79">
        <f t="shared" ref="F9:F10" si="4">(E9-D9)*24</f>
        <v>0.25</v>
      </c>
      <c r="G9" s="80">
        <v>34</v>
      </c>
      <c r="H9" s="81" t="str">
        <f>VLOOKUP(G9,Busgröße!$A$3:$D$68,3,FALSE)</f>
        <v>E 5</v>
      </c>
      <c r="I9" s="82">
        <f>(IF($H9="","",(VLOOKUP($H9,Kalkulation_Los_4!$B$6:$I$11,6,FALSE)))*$C9)</f>
        <v>0</v>
      </c>
      <c r="J9" s="82">
        <f>(IF($H9="","",(VLOOKUP($H9,Kalkulation_Los_4!$B$6:$I$11,7,FALSE)))*$F9)</f>
        <v>0</v>
      </c>
      <c r="K9" s="83">
        <v>0</v>
      </c>
      <c r="L9" s="82">
        <f>(IF($H9="","",(VLOOKUP($H9,Kalkulation_Los_4!$B$6:$I$11,8,FALSE)))*$F9)</f>
        <v>0</v>
      </c>
      <c r="M9" s="84">
        <f>(IF($H9="","",(VLOOKUP($H9,Kalkulation_Los_4!$B$6:$J$11,9,FALSE))))</f>
        <v>0</v>
      </c>
      <c r="N9" s="83">
        <v>1</v>
      </c>
      <c r="O9" s="76">
        <f t="shared" ref="O9:O10" si="5">$N$4*N9</f>
        <v>40</v>
      </c>
      <c r="P9" s="82">
        <f t="shared" ref="P9:P10" si="6">I9+J9+K9*L9+M9</f>
        <v>0</v>
      </c>
      <c r="Q9" s="85">
        <f t="shared" ref="Q9:Q10" si="7">P9*O9</f>
        <v>0</v>
      </c>
      <c r="R9" s="37"/>
    </row>
    <row r="10" spans="1:18" s="37" customFormat="1" x14ac:dyDescent="0.25">
      <c r="A10" s="29" t="s">
        <v>135</v>
      </c>
      <c r="B10" s="33" t="s">
        <v>125</v>
      </c>
      <c r="C10" s="68">
        <v>6.4</v>
      </c>
      <c r="D10" s="69">
        <v>0.36111111111111099</v>
      </c>
      <c r="E10" s="69">
        <v>0.37152777777777801</v>
      </c>
      <c r="F10" s="30">
        <f t="shared" si="4"/>
        <v>0.25</v>
      </c>
      <c r="G10" s="70">
        <v>34</v>
      </c>
      <c r="H10" s="31" t="str">
        <f>VLOOKUP(G10,Busgröße!$A$3:$D$68,3,FALSE)</f>
        <v>E 5</v>
      </c>
      <c r="I10" s="32">
        <f>(IF($H10="","",(VLOOKUP($H10,Kalkulation_Los_4!$B$6:$I$11,6,FALSE)))*$C10)</f>
        <v>0</v>
      </c>
      <c r="J10" s="32">
        <f>(IF($H10="","",(VLOOKUP($H10,Kalkulation_Los_4!$B$6:$I$11,7,FALSE)))*$F10)</f>
        <v>0</v>
      </c>
      <c r="K10" s="71">
        <v>0</v>
      </c>
      <c r="L10" s="32">
        <f>(IF($H10="","",(VLOOKUP($H10,Kalkulation_Los_4!$B$6:$I$11,8,FALSE)))*$F10)</f>
        <v>0</v>
      </c>
      <c r="M10" s="44">
        <f>(IF($H10="","",(VLOOKUP($H10,Kalkulation_Los_4!$B$6:$J$11,9,FALSE))))</f>
        <v>0</v>
      </c>
      <c r="N10" s="71">
        <v>1</v>
      </c>
      <c r="O10" s="33">
        <f t="shared" si="5"/>
        <v>40</v>
      </c>
      <c r="P10" s="32">
        <f t="shared" si="6"/>
        <v>0</v>
      </c>
      <c r="Q10" s="34">
        <f t="shared" si="7"/>
        <v>0</v>
      </c>
    </row>
    <row r="11" spans="1:18" s="37" customFormat="1" x14ac:dyDescent="0.25">
      <c r="A11" s="75" t="s">
        <v>136</v>
      </c>
      <c r="B11" s="76" t="s">
        <v>126</v>
      </c>
      <c r="C11" s="77">
        <v>6.4</v>
      </c>
      <c r="D11" s="78">
        <v>0.43055555555555602</v>
      </c>
      <c r="E11" s="78">
        <v>0.44097222222222199</v>
      </c>
      <c r="F11" s="79">
        <f t="shared" si="0"/>
        <v>0.25</v>
      </c>
      <c r="G11" s="80">
        <v>34</v>
      </c>
      <c r="H11" s="81" t="str">
        <f>VLOOKUP(G11,Busgröße!$A$3:$D$68,3,FALSE)</f>
        <v>E 5</v>
      </c>
      <c r="I11" s="82">
        <f>(IF($H11="","",(VLOOKUP($H11,Kalkulation_Los_4!$B$6:$I$11,6,FALSE)))*$C11)</f>
        <v>0</v>
      </c>
      <c r="J11" s="82">
        <f>(IF($H11="","",(VLOOKUP($H11,Kalkulation_Los_4!$B$6:$I$11,7,FALSE)))*$F11)</f>
        <v>0</v>
      </c>
      <c r="K11" s="83">
        <v>0</v>
      </c>
      <c r="L11" s="82">
        <f>(IF($H11="","",(VLOOKUP($H11,Kalkulation_Los_4!$B$6:$I$11,8,FALSE)))*$F11)</f>
        <v>0</v>
      </c>
      <c r="M11" s="84">
        <f>(IF($H11="","",(VLOOKUP($H11,Kalkulation_Los_4!$B$6:$J$11,9,FALSE))))</f>
        <v>0</v>
      </c>
      <c r="N11" s="83">
        <v>1</v>
      </c>
      <c r="O11" s="76">
        <f t="shared" si="1"/>
        <v>40</v>
      </c>
      <c r="P11" s="82">
        <f t="shared" si="2"/>
        <v>0</v>
      </c>
      <c r="Q11" s="85">
        <f t="shared" si="3"/>
        <v>0</v>
      </c>
    </row>
    <row r="12" spans="1:18" s="37" customFormat="1" x14ac:dyDescent="0.25">
      <c r="A12" s="29" t="s">
        <v>137</v>
      </c>
      <c r="B12" s="33" t="s">
        <v>125</v>
      </c>
      <c r="C12" s="68">
        <v>6.4</v>
      </c>
      <c r="D12" s="69">
        <v>0.41319444444444398</v>
      </c>
      <c r="E12" s="69">
        <v>0.42361111111111099</v>
      </c>
      <c r="F12" s="30">
        <f t="shared" ref="F12" si="8">(E12-D12)*24</f>
        <v>0.25</v>
      </c>
      <c r="G12" s="70">
        <v>34</v>
      </c>
      <c r="H12" s="31" t="str">
        <f>VLOOKUP(G12,Busgröße!$A$3:$D$68,3,FALSE)</f>
        <v>E 5</v>
      </c>
      <c r="I12" s="32">
        <f>(IF($H12="","",(VLOOKUP($H12,Kalkulation_Los_4!$B$6:$I$11,6,FALSE)))*$C12)</f>
        <v>0</v>
      </c>
      <c r="J12" s="32">
        <f>(IF($H12="","",(VLOOKUP($H12,Kalkulation_Los_4!$B$6:$I$11,7,FALSE)))*$F12)</f>
        <v>0</v>
      </c>
      <c r="K12" s="71">
        <v>0</v>
      </c>
      <c r="L12" s="32">
        <f>(IF($H12="","",(VLOOKUP($H12,Kalkulation_Los_4!$B$6:$I$11,8,FALSE)))*$F12)</f>
        <v>0</v>
      </c>
      <c r="M12" s="44">
        <f>(IF($H12="","",(VLOOKUP($H12,Kalkulation_Los_4!$B$6:$J$11,9,FALSE))))</f>
        <v>0</v>
      </c>
      <c r="N12" s="71">
        <v>1</v>
      </c>
      <c r="O12" s="33">
        <f t="shared" ref="O12" si="9">$N$4*N12</f>
        <v>40</v>
      </c>
      <c r="P12" s="32">
        <f t="shared" ref="P12" si="10">I12+J12+K12*L12+M12</f>
        <v>0</v>
      </c>
      <c r="Q12" s="34">
        <f t="shared" ref="Q12" si="11">P12*O12</f>
        <v>0</v>
      </c>
    </row>
    <row r="13" spans="1:18" x14ac:dyDescent="0.25">
      <c r="A13" s="75" t="s">
        <v>138</v>
      </c>
      <c r="B13" s="76" t="s">
        <v>126</v>
      </c>
      <c r="C13" s="77">
        <v>6.4</v>
      </c>
      <c r="D13" s="78">
        <v>0.48263888888888901</v>
      </c>
      <c r="E13" s="78">
        <v>0.49305555555555602</v>
      </c>
      <c r="F13" s="79">
        <f t="shared" si="0"/>
        <v>0.25</v>
      </c>
      <c r="G13" s="80">
        <v>34</v>
      </c>
      <c r="H13" s="81" t="str">
        <f>VLOOKUP(G13,Busgröße!$A$3:$D$68,3,FALSE)</f>
        <v>E 5</v>
      </c>
      <c r="I13" s="82">
        <f>(IF($H13="","",(VLOOKUP($H13,Kalkulation_Los_4!$B$6:$I$11,6,FALSE)))*$C13)</f>
        <v>0</v>
      </c>
      <c r="J13" s="82">
        <f>(IF($H13="","",(VLOOKUP($H13,Kalkulation_Los_4!$B$6:$I$11,7,FALSE)))*$F13)</f>
        <v>0</v>
      </c>
      <c r="K13" s="83">
        <v>0</v>
      </c>
      <c r="L13" s="82">
        <f>(IF($H13="","",(VLOOKUP($H13,Kalkulation_Los_4!$B$6:$I$11,8,FALSE)))*$F13)</f>
        <v>0</v>
      </c>
      <c r="M13" s="84">
        <f>(IF($H13="","",(VLOOKUP($H13,Kalkulation_Los_4!$B$6:$J$11,9,FALSE))))</f>
        <v>0</v>
      </c>
      <c r="N13" s="83">
        <v>1</v>
      </c>
      <c r="O13" s="76">
        <f t="shared" si="1"/>
        <v>40</v>
      </c>
      <c r="P13" s="82">
        <f t="shared" si="2"/>
        <v>0</v>
      </c>
      <c r="Q13" s="85">
        <f t="shared" si="3"/>
        <v>0</v>
      </c>
      <c r="R13" s="37"/>
    </row>
    <row r="14" spans="1:18" s="37" customFormat="1" x14ac:dyDescent="0.25">
      <c r="A14" s="29" t="s">
        <v>139</v>
      </c>
      <c r="B14" s="33" t="s">
        <v>127</v>
      </c>
      <c r="C14" s="68">
        <v>7.2</v>
      </c>
      <c r="D14" s="69">
        <v>0.41319444444444398</v>
      </c>
      <c r="E14" s="69">
        <v>0.42361111111111099</v>
      </c>
      <c r="F14" s="30">
        <f t="shared" ref="F14" si="12">(E14-D14)*24</f>
        <v>0.25</v>
      </c>
      <c r="G14" s="70">
        <v>34</v>
      </c>
      <c r="H14" s="31" t="str">
        <f>VLOOKUP(G14,Busgröße!$A$3:$D$68,3,FALSE)</f>
        <v>E 5</v>
      </c>
      <c r="I14" s="32">
        <f>(IF($H14="","",(VLOOKUP($H14,Kalkulation_Los_4!$B$6:$I$11,6,FALSE)))*$C14)</f>
        <v>0</v>
      </c>
      <c r="J14" s="32">
        <f>(IF($H14="","",(VLOOKUP($H14,Kalkulation_Los_4!$B$6:$I$11,7,FALSE)))*$F14)</f>
        <v>0</v>
      </c>
      <c r="K14" s="71">
        <v>0</v>
      </c>
      <c r="L14" s="32">
        <f>(IF($H14="","",(VLOOKUP($H14,Kalkulation_Los_4!$B$6:$I$11,8,FALSE)))*$F14)</f>
        <v>0</v>
      </c>
      <c r="M14" s="44">
        <f>(IF($H14="","",(VLOOKUP($H14,Kalkulation_Los_4!$B$6:$J$11,9,FALSE))))</f>
        <v>0</v>
      </c>
      <c r="N14" s="71">
        <v>1</v>
      </c>
      <c r="O14" s="33">
        <f t="shared" ref="O14" si="13">$N$4*N14</f>
        <v>40</v>
      </c>
      <c r="P14" s="32">
        <f t="shared" ref="P14" si="14">I14+J14+K14*L14+M14</f>
        <v>0</v>
      </c>
      <c r="Q14" s="34">
        <f t="shared" ref="Q14" si="15">P14*O14</f>
        <v>0</v>
      </c>
    </row>
    <row r="15" spans="1:18" x14ac:dyDescent="0.25">
      <c r="A15" s="75" t="s">
        <v>140</v>
      </c>
      <c r="B15" s="76" t="s">
        <v>128</v>
      </c>
      <c r="C15" s="77">
        <v>7.2</v>
      </c>
      <c r="D15" s="78">
        <v>0.47569444444444398</v>
      </c>
      <c r="E15" s="78">
        <v>0.48611111111111099</v>
      </c>
      <c r="F15" s="79">
        <f t="shared" si="0"/>
        <v>0.25</v>
      </c>
      <c r="G15" s="80">
        <v>34</v>
      </c>
      <c r="H15" s="81" t="str">
        <f>VLOOKUP(G15,Busgröße!$A$3:$D$68,3,FALSE)</f>
        <v>E 5</v>
      </c>
      <c r="I15" s="82">
        <f>(IF($H15="","",(VLOOKUP($H15,Kalkulation_Los_4!$B$6:$I$11,6,FALSE)))*$C15)</f>
        <v>0</v>
      </c>
      <c r="J15" s="82">
        <f>(IF($H15="","",(VLOOKUP($H15,Kalkulation_Los_4!$B$6:$I$11,7,FALSE)))*$F15)</f>
        <v>0</v>
      </c>
      <c r="K15" s="83">
        <v>0</v>
      </c>
      <c r="L15" s="82">
        <f>(IF($H15="","",(VLOOKUP($H15,Kalkulation_Los_4!$B$6:$I$11,8,FALSE)))*$F15)</f>
        <v>0</v>
      </c>
      <c r="M15" s="84">
        <f>(IF($H15="","",(VLOOKUP($H15,Kalkulation_Los_4!$B$6:$J$11,9,FALSE))))</f>
        <v>0</v>
      </c>
      <c r="N15" s="83">
        <v>1</v>
      </c>
      <c r="O15" s="76">
        <f t="shared" si="1"/>
        <v>40</v>
      </c>
      <c r="P15" s="82">
        <f t="shared" si="2"/>
        <v>0</v>
      </c>
      <c r="Q15" s="85">
        <f t="shared" si="3"/>
        <v>0</v>
      </c>
      <c r="R15" s="37"/>
    </row>
    <row r="16" spans="1:18" s="37" customFormat="1" x14ac:dyDescent="0.25">
      <c r="A16" s="29" t="s">
        <v>141</v>
      </c>
      <c r="B16" s="33" t="s">
        <v>127</v>
      </c>
      <c r="C16" s="68">
        <v>7.2</v>
      </c>
      <c r="D16" s="69">
        <v>0.46180555555555602</v>
      </c>
      <c r="E16" s="69">
        <v>0.47222222222222199</v>
      </c>
      <c r="F16" s="30">
        <f t="shared" ref="F16" si="16">(E16-D16)*24</f>
        <v>0.25</v>
      </c>
      <c r="G16" s="70">
        <v>34</v>
      </c>
      <c r="H16" s="31" t="str">
        <f>VLOOKUP(G16,Busgröße!$A$3:$D$68,3,FALSE)</f>
        <v>E 5</v>
      </c>
      <c r="I16" s="32">
        <f>(IF($H16="","",(VLOOKUP($H16,Kalkulation_Los_4!$B$6:$I$11,6,FALSE)))*$C16)</f>
        <v>0</v>
      </c>
      <c r="J16" s="32">
        <f>(IF($H16="","",(VLOOKUP($H16,Kalkulation_Los_4!$B$6:$I$11,7,FALSE)))*$F16)</f>
        <v>0</v>
      </c>
      <c r="K16" s="71">
        <v>0</v>
      </c>
      <c r="L16" s="32">
        <f>(IF($H16="","",(VLOOKUP($H16,Kalkulation_Los_4!$B$6:$I$11,8,FALSE)))*$F16)</f>
        <v>0</v>
      </c>
      <c r="M16" s="44">
        <f>(IF($H16="","",(VLOOKUP($H16,Kalkulation_Los_4!$B$6:$J$11,9,FALSE))))</f>
        <v>0</v>
      </c>
      <c r="N16" s="71">
        <v>1</v>
      </c>
      <c r="O16" s="33">
        <f t="shared" ref="O16" si="17">$N$4*N16</f>
        <v>40</v>
      </c>
      <c r="P16" s="32">
        <f t="shared" ref="P16" si="18">I16+J16+K16*L16+M16</f>
        <v>0</v>
      </c>
      <c r="Q16" s="34">
        <f t="shared" ref="Q16" si="19">P16*O16</f>
        <v>0</v>
      </c>
    </row>
    <row r="17" spans="1:18" x14ac:dyDescent="0.25">
      <c r="A17" s="75" t="s">
        <v>142</v>
      </c>
      <c r="B17" s="76" t="s">
        <v>128</v>
      </c>
      <c r="C17" s="77">
        <v>7.2</v>
      </c>
      <c r="D17" s="78">
        <v>0.51388888888888895</v>
      </c>
      <c r="E17" s="78">
        <v>0.52430555555555602</v>
      </c>
      <c r="F17" s="79">
        <f t="shared" si="0"/>
        <v>0.25</v>
      </c>
      <c r="G17" s="80">
        <v>34</v>
      </c>
      <c r="H17" s="81" t="str">
        <f>VLOOKUP(G17,Busgröße!$A$3:$D$68,3,FALSE)</f>
        <v>E 5</v>
      </c>
      <c r="I17" s="82">
        <f>(IF($H17="","",(VLOOKUP($H17,Kalkulation_Los_4!$B$6:$I$11,6,FALSE)))*$C17)</f>
        <v>0</v>
      </c>
      <c r="J17" s="82">
        <f>(IF($H17="","",(VLOOKUP($H17,Kalkulation_Los_4!$B$6:$I$11,7,FALSE)))*$F17)</f>
        <v>0</v>
      </c>
      <c r="K17" s="83">
        <v>0</v>
      </c>
      <c r="L17" s="82">
        <f>(IF($H17="","",(VLOOKUP($H17,Kalkulation_Los_4!$B$6:$I$11,8,FALSE)))*$F17)</f>
        <v>0</v>
      </c>
      <c r="M17" s="84">
        <f>(IF($H17="","",(VLOOKUP($H17,Kalkulation_Los_4!$B$6:$J$11,9,FALSE))))</f>
        <v>0</v>
      </c>
      <c r="N17" s="83">
        <v>1</v>
      </c>
      <c r="O17" s="76">
        <f t="shared" si="1"/>
        <v>40</v>
      </c>
      <c r="P17" s="82">
        <f t="shared" si="2"/>
        <v>0</v>
      </c>
      <c r="Q17" s="85">
        <f t="shared" si="3"/>
        <v>0</v>
      </c>
      <c r="R17" s="37"/>
    </row>
    <row r="18" spans="1:18" s="4" customFormat="1" ht="24" customHeight="1" x14ac:dyDescent="0.25">
      <c r="A18" s="109" t="s">
        <v>71</v>
      </c>
      <c r="B18" s="110"/>
      <c r="C18" s="110"/>
      <c r="D18" s="110"/>
      <c r="E18" s="110"/>
      <c r="F18" s="110"/>
      <c r="G18" s="110"/>
      <c r="H18" s="110"/>
      <c r="I18" s="110"/>
      <c r="J18" s="110"/>
      <c r="K18" s="110"/>
      <c r="L18" s="110"/>
      <c r="M18" s="110"/>
      <c r="N18" s="111"/>
      <c r="O18" s="107">
        <f>SUM(Q6:Q17)</f>
        <v>0</v>
      </c>
      <c r="P18" s="108"/>
      <c r="Q18" s="108"/>
    </row>
    <row r="19" spans="1:18" s="4" customFormat="1" ht="24" customHeight="1" x14ac:dyDescent="0.25">
      <c r="A19" s="109" t="s">
        <v>17</v>
      </c>
      <c r="B19" s="110"/>
      <c r="C19" s="110"/>
      <c r="D19" s="110"/>
      <c r="E19" s="110"/>
      <c r="F19" s="110"/>
      <c r="G19" s="110"/>
      <c r="H19" s="110"/>
      <c r="I19" s="110"/>
      <c r="J19" s="110"/>
      <c r="K19" s="110"/>
      <c r="L19" s="110"/>
      <c r="M19" s="111"/>
      <c r="N19" s="20">
        <f>Kalkulation_Los_4!G12</f>
        <v>7.0000000000000007E-2</v>
      </c>
      <c r="O19" s="127">
        <f>O18*N19</f>
        <v>0</v>
      </c>
      <c r="P19" s="128"/>
      <c r="Q19" s="128"/>
    </row>
    <row r="20" spans="1:18" s="4" customFormat="1" ht="24" customHeight="1" x14ac:dyDescent="0.55000000000000004">
      <c r="A20" s="112" t="s">
        <v>18</v>
      </c>
      <c r="B20" s="113"/>
      <c r="C20" s="113"/>
      <c r="D20" s="113"/>
      <c r="E20" s="113"/>
      <c r="F20" s="113"/>
      <c r="G20" s="113"/>
      <c r="H20" s="113"/>
      <c r="I20" s="113"/>
      <c r="J20" s="113"/>
      <c r="K20" s="113"/>
      <c r="L20" s="113"/>
      <c r="M20" s="113"/>
      <c r="N20" s="114"/>
      <c r="O20" s="106">
        <f>O18+O19</f>
        <v>0</v>
      </c>
      <c r="P20" s="106"/>
      <c r="Q20" s="106"/>
    </row>
    <row r="23" spans="1:18" x14ac:dyDescent="0.25">
      <c r="Q23" s="38"/>
    </row>
  </sheetData>
  <sheetProtection algorithmName="SHA-512" hashValue="7nlfv3RhCrbDHQ8qpVj0xgNeVE7+ZJqH48f4Zn5jKpuwHtmGopgD9ShxU/JTBeu7VwMtHSYRCR4Ezya2Wnr9sQ==" saltValue="fmnIx3+8ebmfFaB8WviaYA==" spinCount="100000" sheet="1" objects="1" scenarios="1"/>
  <mergeCells count="23">
    <mergeCell ref="M4:M5"/>
    <mergeCell ref="A19:M19"/>
    <mergeCell ref="A1:Q1"/>
    <mergeCell ref="A3:Q3"/>
    <mergeCell ref="B2:Q2"/>
    <mergeCell ref="O19:Q19"/>
    <mergeCell ref="K4:K5"/>
    <mergeCell ref="O20:Q20"/>
    <mergeCell ref="O18:Q18"/>
    <mergeCell ref="A18:N18"/>
    <mergeCell ref="A20:N20"/>
    <mergeCell ref="N4:O4"/>
    <mergeCell ref="A4:A5"/>
    <mergeCell ref="B4:B5"/>
    <mergeCell ref="C4:C5"/>
    <mergeCell ref="H4:H5"/>
    <mergeCell ref="G4:G5"/>
    <mergeCell ref="D4:F4"/>
    <mergeCell ref="J4:J5"/>
    <mergeCell ref="L4:L5"/>
    <mergeCell ref="P4:P5"/>
    <mergeCell ref="Q4:Q5"/>
    <mergeCell ref="I4:I5"/>
  </mergeCells>
  <phoneticPr fontId="27" type="noConversion"/>
  <pageMargins left="0.39370078740157483" right="0.19685039370078741" top="0.98425196850393704" bottom="0.39370078740157483" header="0.31496062992125984" footer="0.31496062992125984"/>
  <pageSetup paperSize="9" scale="68" fitToHeight="2" orientation="landscape" r:id="rId1"/>
  <headerFooter>
    <oddHeader>Seite &amp;P von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668C2-825A-4B23-A4C1-56E6D82F51C2}">
  <dimension ref="A1:F34"/>
  <sheetViews>
    <sheetView workbookViewId="0">
      <selection activeCell="I4" sqref="I4"/>
    </sheetView>
  </sheetViews>
  <sheetFormatPr baseColWidth="10" defaultRowHeight="15" x14ac:dyDescent="0.25"/>
  <cols>
    <col min="1" max="1" width="18.85546875" style="90" customWidth="1"/>
    <col min="2" max="6" width="15" style="90" customWidth="1"/>
    <col min="7" max="16384" width="11.42578125" style="90"/>
  </cols>
  <sheetData>
    <row r="1" spans="1:6" ht="18.75" customHeight="1" x14ac:dyDescent="0.25">
      <c r="A1" s="131" t="s">
        <v>116</v>
      </c>
      <c r="B1" s="131"/>
      <c r="C1" s="131"/>
      <c r="D1" s="131"/>
      <c r="E1" s="131"/>
      <c r="F1" s="131"/>
    </row>
    <row r="2" spans="1:6" ht="211.5" customHeight="1" x14ac:dyDescent="0.25">
      <c r="A2" s="132" t="s">
        <v>145</v>
      </c>
      <c r="B2" s="132"/>
      <c r="C2" s="132"/>
      <c r="D2" s="132"/>
      <c r="E2" s="132"/>
      <c r="F2" s="132"/>
    </row>
    <row r="3" spans="1:6" ht="63" customHeight="1" x14ac:dyDescent="0.25">
      <c r="A3" s="133" t="s">
        <v>143</v>
      </c>
      <c r="B3" s="134"/>
      <c r="C3" s="134"/>
      <c r="D3" s="134"/>
      <c r="E3" s="134"/>
      <c r="F3" s="135"/>
    </row>
    <row r="4" spans="1:6" ht="37.5" customHeight="1" x14ac:dyDescent="0.25">
      <c r="A4" s="136" t="s">
        <v>117</v>
      </c>
      <c r="B4" s="136"/>
      <c r="C4" s="136"/>
      <c r="D4" s="136"/>
      <c r="E4" s="136"/>
      <c r="F4" s="136"/>
    </row>
    <row r="5" spans="1:6" x14ac:dyDescent="0.25">
      <c r="A5" s="130" t="s">
        <v>93</v>
      </c>
      <c r="B5" s="130"/>
      <c r="C5" s="130"/>
      <c r="D5" s="130"/>
      <c r="E5" s="130"/>
      <c r="F5" s="130"/>
    </row>
    <row r="6" spans="1:6" x14ac:dyDescent="0.25">
      <c r="A6" s="130" t="s">
        <v>94</v>
      </c>
      <c r="B6" s="130"/>
      <c r="C6" s="130"/>
      <c r="D6" s="130"/>
      <c r="E6" s="130"/>
      <c r="F6" s="130"/>
    </row>
    <row r="7" spans="1:6" x14ac:dyDescent="0.25">
      <c r="A7" s="130" t="s">
        <v>95</v>
      </c>
      <c r="B7" s="130"/>
      <c r="C7" s="130"/>
      <c r="D7" s="130"/>
      <c r="E7" s="130"/>
      <c r="F7" s="130"/>
    </row>
    <row r="8" spans="1:6" x14ac:dyDescent="0.25">
      <c r="A8" s="46"/>
      <c r="B8" s="46"/>
      <c r="C8" s="47" t="s">
        <v>113</v>
      </c>
      <c r="D8" s="137" t="s">
        <v>114</v>
      </c>
      <c r="E8" s="138"/>
    </row>
    <row r="9" spans="1:6" x14ac:dyDescent="0.25">
      <c r="A9" s="46" t="s">
        <v>96</v>
      </c>
      <c r="B9" s="48"/>
      <c r="C9" s="49">
        <v>16</v>
      </c>
      <c r="D9" s="48">
        <v>17.5</v>
      </c>
      <c r="E9" s="50">
        <f>D9/C9</f>
        <v>1.0938000000000001</v>
      </c>
    </row>
    <row r="10" spans="1:6" x14ac:dyDescent="0.25">
      <c r="A10" s="46" t="s">
        <v>97</v>
      </c>
      <c r="B10" s="48"/>
      <c r="C10" s="49">
        <v>16.600000000000001</v>
      </c>
      <c r="D10" s="48">
        <v>18</v>
      </c>
      <c r="E10" s="50">
        <f>D10/C10</f>
        <v>1.0843</v>
      </c>
    </row>
    <row r="11" spans="1:6" s="54" customFormat="1" x14ac:dyDescent="0.25">
      <c r="A11" s="46" t="s">
        <v>98</v>
      </c>
      <c r="B11" s="48"/>
      <c r="C11" s="49">
        <v>17.100000000000001</v>
      </c>
      <c r="D11" s="48">
        <v>18.5</v>
      </c>
      <c r="E11" s="50">
        <f>D11/C11</f>
        <v>1.0819000000000001</v>
      </c>
      <c r="F11" s="90"/>
    </row>
    <row r="12" spans="1:6" x14ac:dyDescent="0.25">
      <c r="A12" s="46"/>
      <c r="B12" s="48"/>
      <c r="C12" s="49"/>
      <c r="D12" s="48"/>
      <c r="E12" s="50"/>
    </row>
    <row r="13" spans="1:6" ht="30" x14ac:dyDescent="0.25">
      <c r="A13" s="51" t="s">
        <v>99</v>
      </c>
      <c r="B13" s="52" t="s">
        <v>100</v>
      </c>
      <c r="C13" s="52" t="s">
        <v>101</v>
      </c>
      <c r="D13" s="53" t="s">
        <v>102</v>
      </c>
      <c r="E13" s="53" t="s">
        <v>103</v>
      </c>
      <c r="F13" s="53" t="s">
        <v>104</v>
      </c>
    </row>
    <row r="14" spans="1:6" x14ac:dyDescent="0.25">
      <c r="A14" s="55">
        <v>45505</v>
      </c>
      <c r="B14" s="56">
        <v>100</v>
      </c>
      <c r="C14" s="56">
        <v>100</v>
      </c>
      <c r="D14" s="56">
        <v>100</v>
      </c>
      <c r="E14" s="56">
        <v>100</v>
      </c>
      <c r="F14" s="56">
        <v>100</v>
      </c>
    </row>
    <row r="15" spans="1:6" x14ac:dyDescent="0.25">
      <c r="A15" s="57"/>
      <c r="B15" s="58"/>
      <c r="C15" s="58"/>
      <c r="D15" s="58"/>
      <c r="E15" s="58"/>
      <c r="F15" s="58"/>
    </row>
    <row r="16" spans="1:6" x14ac:dyDescent="0.25">
      <c r="A16" s="59">
        <v>45505</v>
      </c>
      <c r="B16" s="60">
        <v>100</v>
      </c>
      <c r="C16" s="60">
        <v>100</v>
      </c>
      <c r="D16" s="60">
        <v>100</v>
      </c>
      <c r="E16" s="72">
        <v>100</v>
      </c>
      <c r="F16" s="72">
        <v>100</v>
      </c>
    </row>
    <row r="17" spans="1:6" x14ac:dyDescent="0.25">
      <c r="A17" s="59">
        <v>45536</v>
      </c>
      <c r="B17" s="60">
        <v>100</v>
      </c>
      <c r="C17" s="60">
        <v>100</v>
      </c>
      <c r="D17" s="72">
        <v>94.8</v>
      </c>
      <c r="E17" s="72">
        <v>100</v>
      </c>
      <c r="F17" s="72">
        <v>100</v>
      </c>
    </row>
    <row r="18" spans="1:6" x14ac:dyDescent="0.25">
      <c r="A18" s="59">
        <v>45566</v>
      </c>
      <c r="B18" s="60">
        <v>100</v>
      </c>
      <c r="C18" s="60">
        <v>100</v>
      </c>
      <c r="D18" s="73">
        <v>101.96</v>
      </c>
      <c r="E18" s="72">
        <v>100</v>
      </c>
      <c r="F18" s="73">
        <v>100.78</v>
      </c>
    </row>
    <row r="19" spans="1:6" x14ac:dyDescent="0.25">
      <c r="A19" s="59">
        <v>45597</v>
      </c>
      <c r="B19" s="60">
        <v>100</v>
      </c>
      <c r="C19" s="60">
        <v>100</v>
      </c>
      <c r="D19" s="73">
        <v>98.93</v>
      </c>
      <c r="E19" s="72">
        <v>100</v>
      </c>
      <c r="F19" s="73">
        <v>100.15</v>
      </c>
    </row>
    <row r="20" spans="1:6" x14ac:dyDescent="0.25">
      <c r="A20" s="59">
        <v>45627</v>
      </c>
      <c r="B20" s="60">
        <v>100</v>
      </c>
      <c r="C20" s="60">
        <v>100</v>
      </c>
      <c r="D20" s="73">
        <v>101.55</v>
      </c>
      <c r="E20" s="72">
        <v>100</v>
      </c>
      <c r="F20" s="73">
        <v>100.15</v>
      </c>
    </row>
    <row r="21" spans="1:6" x14ac:dyDescent="0.25">
      <c r="A21" s="59">
        <v>45658</v>
      </c>
      <c r="B21" s="60">
        <v>109.38</v>
      </c>
      <c r="C21" s="60">
        <v>103.3</v>
      </c>
      <c r="D21" s="73">
        <v>104.67</v>
      </c>
      <c r="E21" s="73">
        <v>101.12</v>
      </c>
      <c r="F21" s="73">
        <v>101.6</v>
      </c>
    </row>
    <row r="22" spans="1:6" x14ac:dyDescent="0.25">
      <c r="A22" s="59">
        <v>45689</v>
      </c>
      <c r="B22" s="60">
        <v>109.38</v>
      </c>
      <c r="C22" s="60">
        <v>103.3</v>
      </c>
      <c r="D22" s="73">
        <v>99.57</v>
      </c>
      <c r="E22" s="73">
        <v>101.12</v>
      </c>
      <c r="F22" s="73">
        <v>100.45</v>
      </c>
    </row>
    <row r="23" spans="1:6" x14ac:dyDescent="0.25">
      <c r="A23" s="59">
        <v>45717</v>
      </c>
      <c r="B23" s="60">
        <v>109.38</v>
      </c>
      <c r="C23" s="60">
        <v>103.3</v>
      </c>
      <c r="D23" s="73">
        <v>95.98</v>
      </c>
      <c r="E23" s="73">
        <v>100.26</v>
      </c>
      <c r="F23" s="73">
        <v>100.37</v>
      </c>
    </row>
    <row r="24" spans="1:6" x14ac:dyDescent="0.25">
      <c r="A24" s="59">
        <v>45748</v>
      </c>
      <c r="B24" s="60">
        <v>109.38</v>
      </c>
      <c r="C24" s="60">
        <v>103.3</v>
      </c>
      <c r="D24" s="73">
        <v>100.45</v>
      </c>
      <c r="E24" s="73">
        <v>100.26</v>
      </c>
      <c r="F24" s="73">
        <v>100.45</v>
      </c>
    </row>
    <row r="25" spans="1:6" x14ac:dyDescent="0.25">
      <c r="A25" s="59">
        <v>45778</v>
      </c>
      <c r="B25" s="60">
        <v>109.38</v>
      </c>
      <c r="C25" s="60">
        <v>103.3</v>
      </c>
      <c r="D25" s="73">
        <v>100.24</v>
      </c>
      <c r="E25" s="73">
        <v>100.26</v>
      </c>
      <c r="F25" s="73">
        <v>100.37</v>
      </c>
    </row>
    <row r="26" spans="1:6" x14ac:dyDescent="0.25">
      <c r="A26" s="59">
        <v>45809</v>
      </c>
      <c r="B26" s="60">
        <v>109.38</v>
      </c>
      <c r="C26" s="60">
        <v>103.3</v>
      </c>
      <c r="D26" s="73">
        <v>100.66</v>
      </c>
      <c r="E26" s="73">
        <v>100.26</v>
      </c>
      <c r="F26" s="73">
        <v>100.44</v>
      </c>
    </row>
    <row r="27" spans="1:6" x14ac:dyDescent="0.25">
      <c r="A27" s="59">
        <v>45839</v>
      </c>
      <c r="B27" s="60">
        <v>109.38</v>
      </c>
      <c r="C27" s="60">
        <v>103.3</v>
      </c>
      <c r="D27" s="73">
        <v>97.76</v>
      </c>
      <c r="E27" s="73">
        <v>100.26</v>
      </c>
      <c r="F27" s="73">
        <v>100.37</v>
      </c>
    </row>
    <row r="28" spans="1:6" x14ac:dyDescent="0.25">
      <c r="A28" s="61" t="s">
        <v>144</v>
      </c>
      <c r="B28" s="62">
        <f>AVERAGE(B16:B27)</f>
        <v>105.47</v>
      </c>
      <c r="C28" s="62">
        <f>AVERAGE(C16:C27)</f>
        <v>101.93</v>
      </c>
      <c r="D28" s="62">
        <f>AVERAGE(D16:D27)</f>
        <v>99.71</v>
      </c>
      <c r="E28" s="62">
        <f>AVERAGE(E16:E27)</f>
        <v>100.3</v>
      </c>
      <c r="F28" s="62">
        <f>AVERAGE(F16:F27)</f>
        <v>100.43</v>
      </c>
    </row>
    <row r="29" spans="1:6" x14ac:dyDescent="0.25">
      <c r="A29" s="63" t="s">
        <v>105</v>
      </c>
      <c r="B29" s="64">
        <f>B14</f>
        <v>100</v>
      </c>
      <c r="C29" s="64">
        <f>C14</f>
        <v>100</v>
      </c>
      <c r="D29" s="64">
        <v>100</v>
      </c>
      <c r="E29" s="64">
        <v>100</v>
      </c>
      <c r="F29" s="64">
        <v>100</v>
      </c>
    </row>
    <row r="30" spans="1:6" x14ac:dyDescent="0.25">
      <c r="A30" s="65" t="s">
        <v>106</v>
      </c>
      <c r="B30" s="66">
        <f>(B28-B29)/B29</f>
        <v>5.4699999999999999E-2</v>
      </c>
      <c r="C30" s="66">
        <f>(C28-C29)/C29</f>
        <v>1.9300000000000001E-2</v>
      </c>
      <c r="D30" s="66">
        <f>(D28-D29)/D29</f>
        <v>-2.8999999999999998E-3</v>
      </c>
      <c r="E30" s="66">
        <f>(E28-E29)/E29</f>
        <v>3.0000000000000001E-3</v>
      </c>
      <c r="F30" s="66">
        <f>(F28-F29)/F29</f>
        <v>4.3E-3</v>
      </c>
    </row>
    <row r="31" spans="1:6" x14ac:dyDescent="0.25">
      <c r="A31" s="139" t="s">
        <v>107</v>
      </c>
      <c r="B31" s="140"/>
      <c r="C31" s="140"/>
      <c r="D31" s="140"/>
      <c r="E31" s="140"/>
      <c r="F31" s="141"/>
    </row>
    <row r="32" spans="1:6" ht="71.25" customHeight="1" x14ac:dyDescent="0.25">
      <c r="A32" s="67" t="s">
        <v>108</v>
      </c>
      <c r="B32" s="142" t="s">
        <v>118</v>
      </c>
      <c r="C32" s="143"/>
      <c r="D32" s="143"/>
      <c r="E32" s="143"/>
      <c r="F32" s="144"/>
    </row>
    <row r="33" spans="1:6" ht="54.75" customHeight="1" x14ac:dyDescent="0.25">
      <c r="A33" s="67" t="s">
        <v>109</v>
      </c>
      <c r="B33" s="142" t="s">
        <v>119</v>
      </c>
      <c r="C33" s="143"/>
      <c r="D33" s="143"/>
      <c r="E33" s="143"/>
      <c r="F33" s="144"/>
    </row>
    <row r="34" spans="1:6" ht="54.75" customHeight="1" x14ac:dyDescent="0.25">
      <c r="A34" s="67" t="s">
        <v>110</v>
      </c>
      <c r="B34" s="142" t="s">
        <v>115</v>
      </c>
      <c r="C34" s="143"/>
      <c r="D34" s="143"/>
      <c r="E34" s="143"/>
      <c r="F34" s="144"/>
    </row>
  </sheetData>
  <sheetProtection algorithmName="SHA-512" hashValue="Hk6p2IivSAQo5JbRuwtAQbk7SVBp00NoabjBL/CfDoA+RzTkGz7ig4VWE57sbKTZYoguUrRB4o1KfmD+6530JA==" saltValue="VnxAcfbvYpNeSMhUIuoUsA==" spinCount="100000" sheet="1" objects="1" scenarios="1"/>
  <mergeCells count="12">
    <mergeCell ref="A7:F7"/>
    <mergeCell ref="D8:E8"/>
    <mergeCell ref="A31:F31"/>
    <mergeCell ref="B33:F33"/>
    <mergeCell ref="B34:F34"/>
    <mergeCell ref="B32:F32"/>
    <mergeCell ref="A6:F6"/>
    <mergeCell ref="A1:F1"/>
    <mergeCell ref="A2:F2"/>
    <mergeCell ref="A3:F3"/>
    <mergeCell ref="A4:F4"/>
    <mergeCell ref="A5:F5"/>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Hinweise</vt:lpstr>
      <vt:lpstr>Busgröße</vt:lpstr>
      <vt:lpstr>Kalkulation_Los_4</vt:lpstr>
      <vt:lpstr>Wertung_Los_4</vt:lpstr>
      <vt:lpstr>Preisanpassung_Erläuterung</vt:lpstr>
      <vt:lpstr>Wertung_Los_4!Druckbereich</vt:lpstr>
      <vt:lpstr>Busgröße!Drucktitel</vt:lpstr>
      <vt:lpstr>Wertung_Los_4!Drucktitel</vt:lpstr>
    </vt:vector>
  </TitlesOfParts>
  <Company>StädteRegion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niesse03</dc:creator>
  <cp:lastModifiedBy>Schröder, Melissa (Städteregion Aachen)</cp:lastModifiedBy>
  <cp:lastPrinted>2022-02-09T09:56:30Z</cp:lastPrinted>
  <dcterms:created xsi:type="dcterms:W3CDTF">2017-03-06T10:03:58Z</dcterms:created>
  <dcterms:modified xsi:type="dcterms:W3CDTF">2026-05-04T08:59:46Z</dcterms:modified>
</cp:coreProperties>
</file>